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115" windowHeight="3930"/>
  </bookViews>
  <sheets>
    <sheet name="Composicion Accionaria" sheetId="22" r:id="rId1"/>
    <sheet name="Hoja1" sheetId="24" r:id="rId2"/>
  </sheets>
  <definedNames>
    <definedName name="A_impresión_IM">#REF!</definedName>
  </definedNames>
  <calcPr calcId="145621"/>
</workbook>
</file>

<file path=xl/calcChain.xml><?xml version="1.0" encoding="utf-8"?>
<calcChain xmlns="http://schemas.openxmlformats.org/spreadsheetml/2006/main">
  <c r="F56" i="22" l="1"/>
  <c r="I56" i="22" s="1"/>
  <c r="F57" i="22"/>
  <c r="I57" i="22" s="1"/>
  <c r="J73" i="22"/>
  <c r="J72" i="22"/>
  <c r="F72" i="22"/>
  <c r="F73" i="22" s="1"/>
  <c r="J69" i="22"/>
  <c r="J70" i="22" s="1"/>
  <c r="J66" i="22"/>
  <c r="F66" i="22"/>
  <c r="I66" i="22" s="1"/>
  <c r="J65" i="22"/>
  <c r="F65" i="22" s="1"/>
  <c r="I65" i="22" s="1"/>
  <c r="J64" i="22"/>
  <c r="F64" i="22" s="1"/>
  <c r="J62" i="22"/>
  <c r="J61" i="22"/>
  <c r="F61" i="22"/>
  <c r="I61" i="22" s="1"/>
  <c r="J60" i="22"/>
  <c r="F60" i="22" s="1"/>
  <c r="J57" i="22"/>
  <c r="J56" i="22"/>
  <c r="J55" i="22"/>
  <c r="I55" i="22"/>
  <c r="F55" i="22"/>
  <c r="J54" i="22"/>
  <c r="J53" i="22"/>
  <c r="J52" i="22"/>
  <c r="J51" i="22"/>
  <c r="J50" i="22"/>
  <c r="J49" i="22"/>
  <c r="J48" i="22"/>
  <c r="F48" i="22" s="1"/>
  <c r="J47" i="22"/>
  <c r="F47" i="22" s="1"/>
  <c r="J46" i="22"/>
  <c r="F46" i="22" s="1"/>
  <c r="J45" i="22"/>
  <c r="F45" i="22" s="1"/>
  <c r="J44" i="22"/>
  <c r="F44" i="22" s="1"/>
  <c r="J43" i="22"/>
  <c r="F43" i="22" s="1"/>
  <c r="J42" i="22"/>
  <c r="F42" i="22" s="1"/>
  <c r="J41" i="22"/>
  <c r="F41" i="22" s="1"/>
  <c r="J40" i="22"/>
  <c r="F40" i="22" s="1"/>
  <c r="J39" i="22"/>
  <c r="F39" i="22" s="1"/>
  <c r="J38" i="22"/>
  <c r="F38" i="22" s="1"/>
  <c r="J37" i="22"/>
  <c r="F37" i="22" s="1"/>
  <c r="J36" i="22"/>
  <c r="F36" i="22" s="1"/>
  <c r="J35" i="22"/>
  <c r="F35" i="22" s="1"/>
  <c r="J34" i="22"/>
  <c r="F34" i="22" s="1"/>
  <c r="J33" i="22"/>
  <c r="F33" i="22" s="1"/>
  <c r="J32" i="22"/>
  <c r="F32" i="22" s="1"/>
  <c r="J31" i="22"/>
  <c r="F31" i="22" s="1"/>
  <c r="J30" i="22"/>
  <c r="F30" i="22" s="1"/>
  <c r="J29" i="22"/>
  <c r="F29" i="22" s="1"/>
  <c r="J28" i="22"/>
  <c r="F28" i="22" s="1"/>
  <c r="J27" i="22"/>
  <c r="F27" i="22" s="1"/>
  <c r="J26" i="22"/>
  <c r="F26" i="22" s="1"/>
  <c r="J25" i="22"/>
  <c r="F25" i="22" s="1"/>
  <c r="J24" i="22"/>
  <c r="F24" i="22" s="1"/>
  <c r="J23" i="22"/>
  <c r="F23" i="22" s="1"/>
  <c r="J22" i="22"/>
  <c r="F22" i="22" s="1"/>
  <c r="J21" i="22"/>
  <c r="F21" i="22" s="1"/>
  <c r="J20" i="22"/>
  <c r="F20" i="22" s="1"/>
  <c r="J19" i="22"/>
  <c r="F19" i="22" s="1"/>
  <c r="J18" i="22"/>
  <c r="F18" i="22" s="1"/>
  <c r="J17" i="22"/>
  <c r="F17" i="22" s="1"/>
  <c r="J16" i="22"/>
  <c r="F16" i="22" s="1"/>
  <c r="J15" i="22"/>
  <c r="F15" i="22" s="1"/>
  <c r="J14" i="22"/>
  <c r="F14" i="22" s="1"/>
  <c r="J13" i="22"/>
  <c r="J58" i="22" s="1"/>
  <c r="J75" i="22" l="1"/>
  <c r="F62" i="22"/>
  <c r="I60" i="22"/>
  <c r="F67" i="22"/>
  <c r="I64" i="22"/>
  <c r="J67" i="22"/>
  <c r="F13" i="22"/>
  <c r="F58" i="22" s="1"/>
  <c r="I72" i="22"/>
  <c r="F69" i="22"/>
  <c r="I69" i="22" l="1"/>
  <c r="F70" i="22"/>
  <c r="K70" i="22" l="1"/>
  <c r="F75" i="22"/>
  <c r="K73" i="22" l="1"/>
  <c r="K62" i="22"/>
  <c r="K58" i="22"/>
  <c r="K67" i="22"/>
  <c r="K75" i="22" l="1"/>
</calcChain>
</file>

<file path=xl/sharedStrings.xml><?xml version="1.0" encoding="utf-8"?>
<sst xmlns="http://schemas.openxmlformats.org/spreadsheetml/2006/main" count="191" uniqueCount="40">
  <si>
    <t>%</t>
  </si>
  <si>
    <t>Vicepresidente</t>
  </si>
  <si>
    <t>COMPOSICIÓN ACCIONARIA</t>
  </si>
  <si>
    <t>EMPRESA</t>
  </si>
  <si>
    <t>GAS CORONA S.A.E.C.A.</t>
  </si>
  <si>
    <t xml:space="preserve">COMPOSICIÓN ACCIONARIA AL </t>
  </si>
  <si>
    <t>CAPITAL SUSCRIPTO</t>
  </si>
  <si>
    <t>CAPITAL EMITIDO</t>
  </si>
  <si>
    <t>CAPITAL INTEGRADO</t>
  </si>
  <si>
    <t xml:space="preserve">VALOR NOMINAL DE LAS ACCIONES </t>
  </si>
  <si>
    <t>Gs.         10.000.000</t>
  </si>
  <si>
    <t xml:space="preserve">Nº </t>
  </si>
  <si>
    <t>ACCIONISTA</t>
  </si>
  <si>
    <t>SERIE</t>
  </si>
  <si>
    <t>Nº DE ACCIONES</t>
  </si>
  <si>
    <t xml:space="preserve">CANTIDAD DE ACCIONES </t>
  </si>
  <si>
    <t>CLASE</t>
  </si>
  <si>
    <t>TIPO</t>
  </si>
  <si>
    <t>VOTOS</t>
  </si>
  <si>
    <t xml:space="preserve">MONTO </t>
  </si>
  <si>
    <t xml:space="preserve">DEL </t>
  </si>
  <si>
    <t>AL</t>
  </si>
  <si>
    <r>
      <t>Partic.</t>
    </r>
    <r>
      <rPr>
        <sz val="12"/>
        <rFont val="Times New Roman"/>
        <family val="1"/>
      </rPr>
      <t/>
    </r>
  </si>
  <si>
    <t>IRUNDYMI</t>
  </si>
  <si>
    <t xml:space="preserve">Ord. Simples </t>
  </si>
  <si>
    <t xml:space="preserve">Nominativas </t>
  </si>
  <si>
    <t>RULFO RENE VELILLA</t>
  </si>
  <si>
    <t>OSCAR RAUL VELILLA</t>
  </si>
  <si>
    <t>BLANCA DE VILLATE</t>
  </si>
  <si>
    <t>MARIA CELESTE PALLARES</t>
  </si>
  <si>
    <t xml:space="preserve">    T O T A L     I N T E G R A D O</t>
  </si>
  <si>
    <t>Sra. Luisa Isabel Shaerer de Pallares</t>
  </si>
  <si>
    <t>Sra. Maria Celeste Viveros Pallares</t>
  </si>
  <si>
    <t xml:space="preserve">Presidente </t>
  </si>
  <si>
    <r>
      <rPr>
        <u/>
        <sz val="12"/>
        <rFont val="Times New Roman"/>
        <family val="1"/>
      </rPr>
      <t xml:space="preserve">CAPITAL SOCIAL </t>
    </r>
    <r>
      <rPr>
        <sz val="12"/>
        <rFont val="Times New Roman"/>
        <family val="1"/>
      </rPr>
      <t>(de acuerdo al articulo 6to. de lo Estatutos Sociales del año 2019)</t>
    </r>
    <r>
      <rPr>
        <u/>
        <sz val="14"/>
        <rFont val="Times New Roman"/>
        <family val="1"/>
      </rPr>
      <t xml:space="preserve"> GS. 50</t>
    </r>
    <r>
      <rPr>
        <u/>
        <sz val="16"/>
        <rFont val="Times New Roman"/>
        <family val="1"/>
      </rPr>
      <t>.000.000.000</t>
    </r>
  </si>
  <si>
    <t>Gs.  50.000.000.000</t>
  </si>
  <si>
    <t>Gs. 48.000.000.000</t>
  </si>
  <si>
    <t>Representado por 5.000 Acciones Ordinarias, Valor Nominal 10.000.000 cada uno.</t>
  </si>
  <si>
    <t>31 de Diciembre de 2019</t>
  </si>
  <si>
    <t>CAPITAL SUSCRIPTO E INTEGRADO AL 31 DE DICIEMBRE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</si>
</sst>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 * #,##0.00_ ;_ * \-#,##0.00_ ;_ * &quot;-&quot;??_ ;_ @_ "/>
    <numFmt numFmtId="164" formatCode="_-* #,##0.00_-;\-* #,##0.00_-;_-* \-??_-;_-@_-"/>
    <numFmt numFmtId="165" formatCode="General_)"/>
    <numFmt numFmtId="168" formatCode="_-* #,##0.00\ _G_-;\-* #,##0.00\ _G_-;_-* &quot;-&quot;??\ _G_-;_-@_-"/>
    <numFmt numFmtId="169" formatCode="_-* #,##0\ _G_-;\-* #,##0\ _G_-;_-* &quot;-&quot;??\ _G_-;_-@_-"/>
    <numFmt numFmtId="171" formatCode="_-* #,##0.00_-;\-* #,##0.00_-;_-* &quot;-&quot;??_-;_-@_-"/>
    <numFmt numFmtId="172" formatCode="_(* #,##0_);_(* \(#,##0\);_(* &quot;-&quot;_);_(@_)"/>
    <numFmt numFmtId="173" formatCode="_(* #,##0.00_);_(* \(#,##0.00\);_(* &quot;-&quot;??_);_(@_)"/>
    <numFmt numFmtId="177" formatCode="_-* #,##0.00\ &quot;G&quot;_-;\-* #,##0.00\ &quot;G&quot;_-;_-* &quot;-&quot;??\ &quot;G&quot;_-;_-@_-"/>
    <numFmt numFmtId="181" formatCode="_-* #,##0\ _G_-;\-* #,##0\ _G_-;_-* &quot;-&quot;\ _G_-;_-@_-"/>
    <numFmt numFmtId="184" formatCode="_-* #,##0.00\ _€_-;\-* #,##0.00\ _€_-;_-* &quot;-&quot;??\ _€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8"/>
      <color theme="3"/>
      <name val="Cambria"/>
      <family val="2"/>
      <scheme val="major"/>
    </font>
    <font>
      <sz val="12"/>
      <name val="Courier"/>
      <family val="3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b/>
      <u/>
      <sz val="12"/>
      <name val="Times New Roman"/>
      <family val="1"/>
    </font>
    <font>
      <b/>
      <u/>
      <sz val="12"/>
      <color rgb="FFFF0000"/>
      <name val="Times New Roman"/>
      <family val="1"/>
    </font>
    <font>
      <sz val="10"/>
      <name val="Bitstream Vera Sans"/>
      <family val="2"/>
    </font>
    <font>
      <b/>
      <u/>
      <sz val="16"/>
      <name val="Times New Roman"/>
      <family val="1"/>
    </font>
    <font>
      <u/>
      <sz val="12"/>
      <name val="Times New Roman"/>
      <family val="1"/>
    </font>
    <font>
      <u/>
      <sz val="14"/>
      <name val="Times New Roman"/>
      <family val="1"/>
    </font>
    <font>
      <u/>
      <sz val="16"/>
      <name val="Times New Roman"/>
      <family val="1"/>
    </font>
    <font>
      <b/>
      <u/>
      <sz val="14"/>
      <name val="Times New Roman"/>
      <family val="1"/>
    </font>
    <font>
      <b/>
      <u/>
      <sz val="11"/>
      <name val="Times New Roman"/>
      <family val="1"/>
    </font>
    <font>
      <b/>
      <u/>
      <sz val="9"/>
      <name val="Times New Roman"/>
      <family val="1"/>
    </font>
    <font>
      <u/>
      <sz val="11"/>
      <name val="Bitstream Vera Sans"/>
      <family val="2"/>
    </font>
    <font>
      <u/>
      <sz val="9"/>
      <name val="Bitstream Vera Sans"/>
      <family val="2"/>
    </font>
    <font>
      <u/>
      <sz val="12"/>
      <color rgb="FFFF0000"/>
      <name val="Times New Roman"/>
      <family val="1"/>
    </font>
    <font>
      <u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58">
    <xf numFmtId="0" fontId="0" fillId="0" borderId="0"/>
    <xf numFmtId="0" fontId="2" fillId="0" borderId="0"/>
    <xf numFmtId="164" fontId="2" fillId="0" borderId="0" applyFont="0" applyFill="0" applyAlignment="0" applyProtection="0"/>
    <xf numFmtId="165" fontId="5" fillId="0" borderId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164" fontId="2" fillId="0" borderId="0" applyFont="0" applyFill="0" applyAlignment="0" applyProtection="0"/>
    <xf numFmtId="164" fontId="2" fillId="0" borderId="0" applyFont="0" applyFill="0" applyAlignment="0" applyProtection="0"/>
    <xf numFmtId="171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17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168" fontId="14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6" fillId="0" borderId="0" xfId="54" applyFont="1"/>
    <xf numFmtId="0" fontId="16" fillId="0" borderId="0" xfId="54" applyFont="1" applyBorder="1" applyAlignment="1">
      <alignment horizontal="left"/>
    </xf>
    <xf numFmtId="0" fontId="15" fillId="0" borderId="0" xfId="54" applyFont="1" applyBorder="1" applyAlignment="1">
      <alignment horizontal="left"/>
    </xf>
    <xf numFmtId="0" fontId="17" fillId="0" borderId="0" xfId="54" applyFont="1" applyBorder="1" applyAlignment="1">
      <alignment horizontal="left"/>
    </xf>
    <xf numFmtId="0" fontId="6" fillId="0" borderId="0" xfId="54" applyFont="1" applyBorder="1" applyAlignment="1">
      <alignment horizontal="left"/>
    </xf>
    <xf numFmtId="10" fontId="20" fillId="2" borderId="5" xfId="54" applyNumberFormat="1" applyFont="1" applyFill="1" applyBorder="1" applyAlignment="1">
      <alignment horizontal="center"/>
    </xf>
    <xf numFmtId="0" fontId="8" fillId="0" borderId="0" xfId="54" applyFont="1"/>
    <xf numFmtId="10" fontId="20" fillId="2" borderId="8" xfId="54" applyNumberFormat="1" applyFont="1" applyFill="1" applyBorder="1" applyAlignment="1">
      <alignment horizontal="center"/>
    </xf>
    <xf numFmtId="3" fontId="16" fillId="0" borderId="8" xfId="54" applyNumberFormat="1" applyFont="1" applyBorder="1" applyAlignment="1">
      <alignment horizontal="left" vertical="top"/>
    </xf>
    <xf numFmtId="0" fontId="16" fillId="0" borderId="8" xfId="54" applyFont="1" applyBorder="1" applyAlignment="1">
      <alignment horizontal="center" vertical="top"/>
    </xf>
    <xf numFmtId="0" fontId="16" fillId="0" borderId="6" xfId="54" applyFont="1" applyBorder="1" applyAlignment="1">
      <alignment horizontal="center"/>
    </xf>
    <xf numFmtId="3" fontId="16" fillId="0" borderId="8" xfId="54" applyNumberFormat="1" applyFont="1" applyBorder="1" applyAlignment="1">
      <alignment horizontal="center" vertical="top"/>
    </xf>
    <xf numFmtId="3" fontId="16" fillId="0" borderId="6" xfId="54" applyNumberFormat="1" applyFont="1" applyBorder="1" applyAlignment="1">
      <alignment horizontal="right" vertical="top"/>
    </xf>
    <xf numFmtId="10" fontId="16" fillId="0" borderId="5" xfId="54" applyNumberFormat="1" applyFont="1" applyBorder="1" applyAlignment="1">
      <alignment horizontal="center"/>
    </xf>
    <xf numFmtId="10" fontId="16" fillId="0" borderId="7" xfId="54" applyNumberFormat="1" applyFont="1" applyBorder="1" applyAlignment="1">
      <alignment horizontal="center"/>
    </xf>
    <xf numFmtId="3" fontId="16" fillId="0" borderId="6" xfId="54" applyNumberFormat="1" applyFont="1" applyBorder="1" applyAlignment="1">
      <alignment horizontal="center" vertical="top"/>
    </xf>
    <xf numFmtId="10" fontId="12" fillId="0" borderId="7" xfId="54" applyNumberFormat="1" applyFont="1" applyBorder="1" applyAlignment="1">
      <alignment horizontal="center"/>
    </xf>
    <xf numFmtId="0" fontId="16" fillId="0" borderId="5" xfId="54" applyFont="1" applyBorder="1" applyAlignment="1">
      <alignment horizontal="center"/>
    </xf>
    <xf numFmtId="3" fontId="16" fillId="0" borderId="7" xfId="54" applyNumberFormat="1" applyFont="1" applyBorder="1" applyAlignment="1">
      <alignment horizontal="left" vertical="top"/>
    </xf>
    <xf numFmtId="3" fontId="16" fillId="0" borderId="2" xfId="54" applyNumberFormat="1" applyFont="1" applyBorder="1" applyAlignment="1">
      <alignment horizontal="left" vertical="top"/>
    </xf>
    <xf numFmtId="0" fontId="16" fillId="0" borderId="9" xfId="54" applyFont="1" applyBorder="1" applyAlignment="1">
      <alignment horizontal="center"/>
    </xf>
    <xf numFmtId="3" fontId="16" fillId="0" borderId="7" xfId="54" applyNumberFormat="1" applyFont="1" applyBorder="1" applyAlignment="1">
      <alignment horizontal="center" vertical="top"/>
    </xf>
    <xf numFmtId="3" fontId="16" fillId="0" borderId="5" xfId="54" applyNumberFormat="1" applyFont="1" applyBorder="1" applyAlignment="1">
      <alignment horizontal="right" vertical="top"/>
    </xf>
    <xf numFmtId="0" fontId="16" fillId="0" borderId="3" xfId="54" applyFont="1" applyBorder="1" applyAlignment="1">
      <alignment horizontal="center"/>
    </xf>
    <xf numFmtId="0" fontId="16" fillId="0" borderId="2" xfId="54" applyFont="1" applyBorder="1" applyAlignment="1">
      <alignment horizontal="center"/>
    </xf>
    <xf numFmtId="3" fontId="16" fillId="0" borderId="2" xfId="54" applyNumberFormat="1" applyFont="1" applyBorder="1" applyAlignment="1">
      <alignment horizontal="center" vertical="top"/>
    </xf>
    <xf numFmtId="3" fontId="16" fillId="0" borderId="2" xfId="54" applyNumberFormat="1" applyFont="1" applyBorder="1" applyAlignment="1">
      <alignment horizontal="right" vertical="top"/>
    </xf>
    <xf numFmtId="10" fontId="16" fillId="0" borderId="10" xfId="54" applyNumberFormat="1" applyFont="1" applyBorder="1" applyAlignment="1">
      <alignment horizontal="center"/>
    </xf>
    <xf numFmtId="0" fontId="12" fillId="0" borderId="0" xfId="54" applyFont="1" applyBorder="1"/>
    <xf numFmtId="0" fontId="12" fillId="0" borderId="0" xfId="54" applyFont="1" applyBorder="1" applyAlignment="1">
      <alignment horizontal="center"/>
    </xf>
    <xf numFmtId="3" fontId="12" fillId="0" borderId="8" xfId="54" applyNumberFormat="1" applyFont="1" applyBorder="1" applyAlignment="1">
      <alignment horizontal="center" vertical="justify"/>
    </xf>
    <xf numFmtId="0" fontId="12" fillId="0" borderId="0" xfId="54" applyFont="1" applyBorder="1" applyAlignment="1">
      <alignment horizontal="center" vertical="justify"/>
    </xf>
    <xf numFmtId="0" fontId="16" fillId="0" borderId="0" xfId="54" applyFont="1" applyBorder="1"/>
    <xf numFmtId="0" fontId="16" fillId="0" borderId="0" xfId="54" applyFont="1" applyBorder="1" applyAlignment="1">
      <alignment horizontal="center"/>
    </xf>
    <xf numFmtId="3" fontId="16" fillId="0" borderId="0" xfId="54" applyNumberFormat="1" applyFont="1" applyBorder="1" applyAlignment="1">
      <alignment horizontal="center" vertical="top"/>
    </xf>
    <xf numFmtId="3" fontId="16" fillId="0" borderId="0" xfId="54" applyNumberFormat="1" applyFont="1" applyBorder="1" applyAlignment="1">
      <alignment horizontal="right" vertical="top"/>
    </xf>
    <xf numFmtId="10" fontId="16" fillId="0" borderId="0" xfId="54" applyNumberFormat="1" applyFont="1" applyAlignment="1">
      <alignment horizontal="center"/>
    </xf>
    <xf numFmtId="0" fontId="16" fillId="0" borderId="6" xfId="54" applyFont="1" applyBorder="1"/>
    <xf numFmtId="3" fontId="16" fillId="0" borderId="6" xfId="54" applyNumberFormat="1" applyFont="1" applyBorder="1" applyAlignment="1">
      <alignment horizontal="center"/>
    </xf>
    <xf numFmtId="3" fontId="12" fillId="0" borderId="8" xfId="54" applyNumberFormat="1" applyFont="1" applyBorder="1" applyAlignment="1">
      <alignment horizontal="center" vertical="top"/>
    </xf>
    <xf numFmtId="3" fontId="12" fillId="0" borderId="8" xfId="54" applyNumberFormat="1" applyFont="1" applyBorder="1" applyAlignment="1">
      <alignment horizontal="right" vertical="top"/>
    </xf>
    <xf numFmtId="10" fontId="12" fillId="0" borderId="6" xfId="54" applyNumberFormat="1" applyFont="1" applyBorder="1" applyAlignment="1">
      <alignment horizontal="center"/>
    </xf>
    <xf numFmtId="0" fontId="13" fillId="0" borderId="0" xfId="54" applyFont="1" applyAlignment="1">
      <alignment horizontal="center"/>
    </xf>
    <xf numFmtId="0" fontId="24" fillId="0" borderId="0" xfId="54" applyFont="1" applyBorder="1"/>
    <xf numFmtId="0" fontId="24" fillId="0" borderId="0" xfId="54" applyFont="1" applyBorder="1" applyAlignment="1">
      <alignment horizontal="center"/>
    </xf>
    <xf numFmtId="3" fontId="24" fillId="0" borderId="0" xfId="54" applyNumberFormat="1" applyFont="1" applyBorder="1" applyAlignment="1">
      <alignment horizontal="center" vertical="top"/>
    </xf>
    <xf numFmtId="3" fontId="24" fillId="0" borderId="0" xfId="54" applyNumberFormat="1" applyFont="1" applyBorder="1" applyAlignment="1">
      <alignment horizontal="right" vertical="top"/>
    </xf>
    <xf numFmtId="10" fontId="24" fillId="0" borderId="0" xfId="54" applyNumberFormat="1" applyFont="1" applyAlignment="1">
      <alignment horizontal="center"/>
    </xf>
    <xf numFmtId="3" fontId="12" fillId="0" borderId="0" xfId="54" applyNumberFormat="1" applyFont="1" applyBorder="1" applyAlignment="1">
      <alignment horizontal="center" vertical="top"/>
    </xf>
    <xf numFmtId="3" fontId="12" fillId="0" borderId="0" xfId="54" applyNumberFormat="1" applyFont="1" applyBorder="1" applyAlignment="1">
      <alignment horizontal="right" vertical="top"/>
    </xf>
    <xf numFmtId="10" fontId="12" fillId="0" borderId="0" xfId="54" applyNumberFormat="1" applyFont="1" applyBorder="1" applyAlignment="1">
      <alignment horizontal="center"/>
    </xf>
    <xf numFmtId="0" fontId="25" fillId="0" borderId="6" xfId="54" applyFont="1" applyBorder="1"/>
    <xf numFmtId="0" fontId="12" fillId="0" borderId="12" xfId="54" applyFont="1" applyBorder="1" applyAlignment="1">
      <alignment horizontal="left" vertical="center"/>
    </xf>
    <xf numFmtId="0" fontId="12" fillId="0" borderId="4" xfId="54" applyFont="1" applyBorder="1" applyAlignment="1">
      <alignment horizontal="center" vertical="center"/>
    </xf>
    <xf numFmtId="3" fontId="12" fillId="0" borderId="6" xfId="54" applyNumberFormat="1" applyFont="1" applyBorder="1" applyAlignment="1">
      <alignment horizontal="center" vertical="center"/>
    </xf>
    <xf numFmtId="169" fontId="12" fillId="0" borderId="11" xfId="55" applyNumberFormat="1" applyFont="1" applyBorder="1" applyAlignment="1">
      <alignment horizontal="center" vertical="center"/>
    </xf>
    <xf numFmtId="3" fontId="12" fillId="3" borderId="6" xfId="54" applyNumberFormat="1" applyFont="1" applyFill="1" applyBorder="1" applyAlignment="1">
      <alignment horizontal="center" vertical="center"/>
    </xf>
    <xf numFmtId="9" fontId="12" fillId="0" borderId="6" xfId="54" applyNumberFormat="1" applyFont="1" applyBorder="1" applyAlignment="1">
      <alignment horizontal="center" vertical="center"/>
    </xf>
    <xf numFmtId="0" fontId="7" fillId="0" borderId="0" xfId="54" applyFont="1" applyAlignment="1">
      <alignment horizontal="center"/>
    </xf>
    <xf numFmtId="0" fontId="6" fillId="0" borderId="0" xfId="54" applyFont="1" applyAlignment="1"/>
    <xf numFmtId="10" fontId="6" fillId="0" borderId="0" xfId="54" applyNumberFormat="1" applyFont="1" applyAlignment="1">
      <alignment horizontal="center"/>
    </xf>
    <xf numFmtId="0" fontId="9" fillId="0" borderId="0" xfId="54" applyFont="1" applyAlignment="1">
      <alignment horizontal="center"/>
    </xf>
    <xf numFmtId="0" fontId="16" fillId="0" borderId="0" xfId="54" applyFont="1"/>
    <xf numFmtId="0" fontId="12" fillId="0" borderId="0" xfId="54" applyFont="1" applyAlignment="1"/>
    <xf numFmtId="0" fontId="8" fillId="0" borderId="0" xfId="54" applyFont="1" applyAlignment="1">
      <alignment horizontal="center"/>
    </xf>
    <xf numFmtId="10" fontId="8" fillId="0" borderId="0" xfId="54" applyNumberFormat="1" applyFont="1" applyAlignment="1">
      <alignment horizontal="center"/>
    </xf>
    <xf numFmtId="0" fontId="12" fillId="0" borderId="0" xfId="54" applyFont="1" applyAlignment="1">
      <alignment horizontal="center"/>
    </xf>
    <xf numFmtId="0" fontId="20" fillId="2" borderId="6" xfId="54" applyFont="1" applyFill="1" applyBorder="1" applyAlignment="1">
      <alignment horizontal="center"/>
    </xf>
    <xf numFmtId="0" fontId="15" fillId="0" borderId="0" xfId="54" applyFont="1" applyBorder="1" applyAlignment="1">
      <alignment horizontal="center"/>
    </xf>
    <xf numFmtId="0" fontId="16" fillId="0" borderId="1" xfId="54" applyFont="1" applyBorder="1" applyAlignment="1">
      <alignment horizontal="center"/>
    </xf>
    <xf numFmtId="3" fontId="16" fillId="0" borderId="1" xfId="54" applyNumberFormat="1" applyFont="1" applyBorder="1" applyAlignment="1">
      <alignment horizontal="center"/>
    </xf>
    <xf numFmtId="3" fontId="12" fillId="0" borderId="2" xfId="54" applyNumberFormat="1" applyFont="1" applyBorder="1" applyAlignment="1">
      <alignment horizontal="right" vertical="justify"/>
    </xf>
    <xf numFmtId="10" fontId="12" fillId="0" borderId="11" xfId="54" applyNumberFormat="1" applyFont="1" applyBorder="1" applyAlignment="1">
      <alignment horizontal="center" vertical="justify"/>
    </xf>
    <xf numFmtId="3" fontId="20" fillId="2" borderId="5" xfId="54" applyNumberFormat="1" applyFont="1" applyFill="1" applyBorder="1" applyAlignment="1">
      <alignment horizontal="center" vertical="center" wrapText="1"/>
    </xf>
    <xf numFmtId="0" fontId="22" fillId="2" borderId="8" xfId="54" applyFont="1" applyFill="1" applyBorder="1" applyAlignment="1">
      <alignment horizontal="center" vertical="center" wrapText="1"/>
    </xf>
    <xf numFmtId="0" fontId="6" fillId="0" borderId="0" xfId="54" applyFont="1" applyAlignment="1">
      <alignment horizontal="left"/>
    </xf>
    <xf numFmtId="0" fontId="12" fillId="0" borderId="0" xfId="54" applyFont="1" applyAlignment="1">
      <alignment horizontal="center"/>
    </xf>
    <xf numFmtId="0" fontId="15" fillId="0" borderId="0" xfId="54" applyFont="1" applyBorder="1" applyAlignment="1">
      <alignment horizontal="center"/>
    </xf>
    <xf numFmtId="0" fontId="19" fillId="0" borderId="0" xfId="54" applyFont="1" applyBorder="1" applyAlignment="1">
      <alignment horizontal="center"/>
    </xf>
    <xf numFmtId="0" fontId="20" fillId="2" borderId="5" xfId="54" applyFont="1" applyFill="1" applyBorder="1" applyAlignment="1">
      <alignment horizontal="center" vertical="center" wrapText="1"/>
    </xf>
    <xf numFmtId="0" fontId="20" fillId="2" borderId="8" xfId="54" applyFont="1" applyFill="1" applyBorder="1" applyAlignment="1">
      <alignment horizontal="center" vertical="center" wrapText="1"/>
    </xf>
    <xf numFmtId="0" fontId="21" fillId="2" borderId="5" xfId="54" applyFont="1" applyFill="1" applyBorder="1" applyAlignment="1">
      <alignment horizontal="center" vertical="center" wrapText="1"/>
    </xf>
    <xf numFmtId="0" fontId="23" fillId="2" borderId="8" xfId="54" applyFont="1" applyFill="1" applyBorder="1" applyAlignment="1">
      <alignment horizontal="center" vertical="center" wrapText="1"/>
    </xf>
    <xf numFmtId="0" fontId="20" fillId="2" borderId="5" xfId="54" applyFont="1" applyFill="1" applyBorder="1" applyAlignment="1">
      <alignment horizontal="center" vertical="center"/>
    </xf>
    <xf numFmtId="0" fontId="20" fillId="2" borderId="8" xfId="54" applyFont="1" applyFill="1" applyBorder="1" applyAlignment="1">
      <alignment horizontal="center" vertical="center"/>
    </xf>
    <xf numFmtId="0" fontId="22" fillId="2" borderId="8" xfId="54" applyFont="1" applyFill="1" applyBorder="1" applyAlignment="1">
      <alignment horizontal="center" vertical="center"/>
    </xf>
    <xf numFmtId="0" fontId="20" fillId="2" borderId="6" xfId="54" applyFont="1" applyFill="1" applyBorder="1" applyAlignment="1">
      <alignment horizontal="center"/>
    </xf>
    <xf numFmtId="0" fontId="20" fillId="2" borderId="5" xfId="54" applyFont="1" applyFill="1" applyBorder="1" applyAlignment="1">
      <alignment horizontal="center" wrapText="1"/>
    </xf>
    <xf numFmtId="0" fontId="20" fillId="2" borderId="8" xfId="54" applyFont="1" applyFill="1" applyBorder="1" applyAlignment="1">
      <alignment horizontal="center" wrapText="1"/>
    </xf>
  </cellXfs>
  <cellStyles count="58">
    <cellStyle name="Comma 2" xfId="7"/>
    <cellStyle name="Comma 2 2" xfId="8"/>
    <cellStyle name="Comma 2 3" xfId="9"/>
    <cellStyle name="Comma_Worksheet in   AIPSA Estados al 31.12" xfId="10"/>
    <cellStyle name="Excel Built-in Normal" xfId="6"/>
    <cellStyle name="Millares [0] 2" xfId="11"/>
    <cellStyle name="Millares [0] 3" xfId="36"/>
    <cellStyle name="Millares 10" xfId="12"/>
    <cellStyle name="Millares 11" xfId="13"/>
    <cellStyle name="Millares 12" xfId="14"/>
    <cellStyle name="Millares 13" xfId="15"/>
    <cellStyle name="Millares 14" xfId="16"/>
    <cellStyle name="Millares 15" xfId="17"/>
    <cellStyle name="Millares 16" xfId="18"/>
    <cellStyle name="Millares 17" xfId="19"/>
    <cellStyle name="Millares 18" xfId="20"/>
    <cellStyle name="Millares 19" xfId="21"/>
    <cellStyle name="Millares 2" xfId="2"/>
    <cellStyle name="Millares 2 2" xfId="22"/>
    <cellStyle name="Millares 20" xfId="23"/>
    <cellStyle name="Millares 21" xfId="24"/>
    <cellStyle name="Millares 22" xfId="25"/>
    <cellStyle name="Millares 23" xfId="42"/>
    <cellStyle name="Millares 24" xfId="55"/>
    <cellStyle name="Millares 3" xfId="5"/>
    <cellStyle name="Millares 4" xfId="26"/>
    <cellStyle name="Millares 5" xfId="27"/>
    <cellStyle name="Millares 6" xfId="28"/>
    <cellStyle name="Millares 7" xfId="29"/>
    <cellStyle name="Millares 8" xfId="30"/>
    <cellStyle name="Millares 9" xfId="31"/>
    <cellStyle name="Moneda 2" xfId="35"/>
    <cellStyle name="Normal" xfId="0" builtinId="0"/>
    <cellStyle name="Normal 101" xfId="56"/>
    <cellStyle name="Normal 2" xfId="3"/>
    <cellStyle name="Normal 2 2" xfId="37"/>
    <cellStyle name="Normal 3" xfId="1"/>
    <cellStyle name="Normal 32" xfId="43"/>
    <cellStyle name="Normal 33" xfId="44"/>
    <cellStyle name="Normal 35" xfId="45"/>
    <cellStyle name="Normal 37" xfId="46"/>
    <cellStyle name="Normal 4" xfId="54"/>
    <cellStyle name="Normal 48" xfId="47"/>
    <cellStyle name="Normal 49" xfId="48"/>
    <cellStyle name="Normal 50" xfId="49"/>
    <cellStyle name="Normal 51" xfId="50"/>
    <cellStyle name="Normal 54" xfId="57"/>
    <cellStyle name="Normal 57" xfId="51"/>
    <cellStyle name="Normal 58" xfId="52"/>
    <cellStyle name="Normal 60" xfId="53"/>
    <cellStyle name="Normal 76" xfId="40"/>
    <cellStyle name="Normal 78" xfId="39"/>
    <cellStyle name="Normal 79" xfId="41"/>
    <cellStyle name="Percent 2" xfId="32"/>
    <cellStyle name="Percent 2 2" xfId="33"/>
    <cellStyle name="Porcentaje 2" xfId="4"/>
    <cellStyle name="Porcentaje 3" xfId="38"/>
    <cellStyle name="Título 4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508000</xdr:colOff>
      <xdr:row>0</xdr:row>
      <xdr:rowOff>31750</xdr:rowOff>
    </xdr:from>
    <xdr:ext cx="885825" cy="931419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0725" y="31750"/>
          <a:ext cx="885825" cy="93141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81"/>
  <sheetViews>
    <sheetView showGridLines="0" tabSelected="1" zoomScale="90" workbookViewId="0">
      <selection activeCell="J8" sqref="J8"/>
    </sheetView>
  </sheetViews>
  <sheetFormatPr baseColWidth="10" defaultColWidth="10.28515625" defaultRowHeight="15.75"/>
  <cols>
    <col min="1" max="1" width="2.5703125" style="62" customWidth="1"/>
    <col min="2" max="2" width="25.85546875" style="7" customWidth="1"/>
    <col min="3" max="3" width="6.7109375" style="7" bestFit="1" customWidth="1"/>
    <col min="4" max="4" width="9.7109375" style="7" customWidth="1"/>
    <col min="5" max="5" width="7.5703125" style="7" customWidth="1"/>
    <col min="6" max="6" width="13.5703125" style="7" customWidth="1"/>
    <col min="7" max="7" width="12.7109375" style="65" customWidth="1"/>
    <col min="8" max="8" width="12.28515625" style="65" customWidth="1"/>
    <col min="9" max="9" width="7.42578125" style="7" bestFit="1" customWidth="1"/>
    <col min="10" max="10" width="15.140625" style="7" customWidth="1"/>
    <col min="11" max="11" width="10.42578125" style="66" customWidth="1"/>
    <col min="12" max="13" width="10.28515625" style="7" customWidth="1"/>
    <col min="14" max="14" width="19.28515625" style="7" bestFit="1" customWidth="1"/>
    <col min="15" max="15" width="16.85546875" style="7" bestFit="1" customWidth="1"/>
    <col min="16" max="256" width="10.28515625" style="7"/>
    <col min="257" max="257" width="2.5703125" style="7" customWidth="1"/>
    <col min="258" max="258" width="25.85546875" style="7" customWidth="1"/>
    <col min="259" max="259" width="6.7109375" style="7" bestFit="1" customWidth="1"/>
    <col min="260" max="260" width="9.7109375" style="7" customWidth="1"/>
    <col min="261" max="261" width="7.5703125" style="7" customWidth="1"/>
    <col min="262" max="262" width="13.5703125" style="7" customWidth="1"/>
    <col min="263" max="263" width="12.7109375" style="7" customWidth="1"/>
    <col min="264" max="264" width="12.28515625" style="7" customWidth="1"/>
    <col min="265" max="265" width="7.42578125" style="7" bestFit="1" customWidth="1"/>
    <col min="266" max="266" width="15.140625" style="7" customWidth="1"/>
    <col min="267" max="267" width="10.42578125" style="7" customWidth="1"/>
    <col min="268" max="269" width="10.28515625" style="7" customWidth="1"/>
    <col min="270" max="270" width="19.28515625" style="7" bestFit="1" customWidth="1"/>
    <col min="271" max="271" width="16.85546875" style="7" bestFit="1" customWidth="1"/>
    <col min="272" max="512" width="10.28515625" style="7"/>
    <col min="513" max="513" width="2.5703125" style="7" customWidth="1"/>
    <col min="514" max="514" width="25.85546875" style="7" customWidth="1"/>
    <col min="515" max="515" width="6.7109375" style="7" bestFit="1" customWidth="1"/>
    <col min="516" max="516" width="9.7109375" style="7" customWidth="1"/>
    <col min="517" max="517" width="7.5703125" style="7" customWidth="1"/>
    <col min="518" max="518" width="13.5703125" style="7" customWidth="1"/>
    <col min="519" max="519" width="12.7109375" style="7" customWidth="1"/>
    <col min="520" max="520" width="12.28515625" style="7" customWidth="1"/>
    <col min="521" max="521" width="7.42578125" style="7" bestFit="1" customWidth="1"/>
    <col min="522" max="522" width="15.140625" style="7" customWidth="1"/>
    <col min="523" max="523" width="10.42578125" style="7" customWidth="1"/>
    <col min="524" max="525" width="10.28515625" style="7" customWidth="1"/>
    <col min="526" max="526" width="19.28515625" style="7" bestFit="1" customWidth="1"/>
    <col min="527" max="527" width="16.85546875" style="7" bestFit="1" customWidth="1"/>
    <col min="528" max="768" width="10.28515625" style="7"/>
    <col min="769" max="769" width="2.5703125" style="7" customWidth="1"/>
    <col min="770" max="770" width="25.85546875" style="7" customWidth="1"/>
    <col min="771" max="771" width="6.7109375" style="7" bestFit="1" customWidth="1"/>
    <col min="772" max="772" width="9.7109375" style="7" customWidth="1"/>
    <col min="773" max="773" width="7.5703125" style="7" customWidth="1"/>
    <col min="774" max="774" width="13.5703125" style="7" customWidth="1"/>
    <col min="775" max="775" width="12.7109375" style="7" customWidth="1"/>
    <col min="776" max="776" width="12.28515625" style="7" customWidth="1"/>
    <col min="777" max="777" width="7.42578125" style="7" bestFit="1" customWidth="1"/>
    <col min="778" max="778" width="15.140625" style="7" customWidth="1"/>
    <col min="779" max="779" width="10.42578125" style="7" customWidth="1"/>
    <col min="780" max="781" width="10.28515625" style="7" customWidth="1"/>
    <col min="782" max="782" width="19.28515625" style="7" bestFit="1" customWidth="1"/>
    <col min="783" max="783" width="16.85546875" style="7" bestFit="1" customWidth="1"/>
    <col min="784" max="1024" width="10.28515625" style="7"/>
    <col min="1025" max="1025" width="2.5703125" style="7" customWidth="1"/>
    <col min="1026" max="1026" width="25.85546875" style="7" customWidth="1"/>
    <col min="1027" max="1027" width="6.7109375" style="7" bestFit="1" customWidth="1"/>
    <col min="1028" max="1028" width="9.7109375" style="7" customWidth="1"/>
    <col min="1029" max="1029" width="7.5703125" style="7" customWidth="1"/>
    <col min="1030" max="1030" width="13.5703125" style="7" customWidth="1"/>
    <col min="1031" max="1031" width="12.7109375" style="7" customWidth="1"/>
    <col min="1032" max="1032" width="12.28515625" style="7" customWidth="1"/>
    <col min="1033" max="1033" width="7.42578125" style="7" bestFit="1" customWidth="1"/>
    <col min="1034" max="1034" width="15.140625" style="7" customWidth="1"/>
    <col min="1035" max="1035" width="10.42578125" style="7" customWidth="1"/>
    <col min="1036" max="1037" width="10.28515625" style="7" customWidth="1"/>
    <col min="1038" max="1038" width="19.28515625" style="7" bestFit="1" customWidth="1"/>
    <col min="1039" max="1039" width="16.85546875" style="7" bestFit="1" customWidth="1"/>
    <col min="1040" max="1280" width="10.28515625" style="7"/>
    <col min="1281" max="1281" width="2.5703125" style="7" customWidth="1"/>
    <col min="1282" max="1282" width="25.85546875" style="7" customWidth="1"/>
    <col min="1283" max="1283" width="6.7109375" style="7" bestFit="1" customWidth="1"/>
    <col min="1284" max="1284" width="9.7109375" style="7" customWidth="1"/>
    <col min="1285" max="1285" width="7.5703125" style="7" customWidth="1"/>
    <col min="1286" max="1286" width="13.5703125" style="7" customWidth="1"/>
    <col min="1287" max="1287" width="12.7109375" style="7" customWidth="1"/>
    <col min="1288" max="1288" width="12.28515625" style="7" customWidth="1"/>
    <col min="1289" max="1289" width="7.42578125" style="7" bestFit="1" customWidth="1"/>
    <col min="1290" max="1290" width="15.140625" style="7" customWidth="1"/>
    <col min="1291" max="1291" width="10.42578125" style="7" customWidth="1"/>
    <col min="1292" max="1293" width="10.28515625" style="7" customWidth="1"/>
    <col min="1294" max="1294" width="19.28515625" style="7" bestFit="1" customWidth="1"/>
    <col min="1295" max="1295" width="16.85546875" style="7" bestFit="1" customWidth="1"/>
    <col min="1296" max="1536" width="10.28515625" style="7"/>
    <col min="1537" max="1537" width="2.5703125" style="7" customWidth="1"/>
    <col min="1538" max="1538" width="25.85546875" style="7" customWidth="1"/>
    <col min="1539" max="1539" width="6.7109375" style="7" bestFit="1" customWidth="1"/>
    <col min="1540" max="1540" width="9.7109375" style="7" customWidth="1"/>
    <col min="1541" max="1541" width="7.5703125" style="7" customWidth="1"/>
    <col min="1542" max="1542" width="13.5703125" style="7" customWidth="1"/>
    <col min="1543" max="1543" width="12.7109375" style="7" customWidth="1"/>
    <col min="1544" max="1544" width="12.28515625" style="7" customWidth="1"/>
    <col min="1545" max="1545" width="7.42578125" style="7" bestFit="1" customWidth="1"/>
    <col min="1546" max="1546" width="15.140625" style="7" customWidth="1"/>
    <col min="1547" max="1547" width="10.42578125" style="7" customWidth="1"/>
    <col min="1548" max="1549" width="10.28515625" style="7" customWidth="1"/>
    <col min="1550" max="1550" width="19.28515625" style="7" bestFit="1" customWidth="1"/>
    <col min="1551" max="1551" width="16.85546875" style="7" bestFit="1" customWidth="1"/>
    <col min="1552" max="1792" width="10.28515625" style="7"/>
    <col min="1793" max="1793" width="2.5703125" style="7" customWidth="1"/>
    <col min="1794" max="1794" width="25.85546875" style="7" customWidth="1"/>
    <col min="1795" max="1795" width="6.7109375" style="7" bestFit="1" customWidth="1"/>
    <col min="1796" max="1796" width="9.7109375" style="7" customWidth="1"/>
    <col min="1797" max="1797" width="7.5703125" style="7" customWidth="1"/>
    <col min="1798" max="1798" width="13.5703125" style="7" customWidth="1"/>
    <col min="1799" max="1799" width="12.7109375" style="7" customWidth="1"/>
    <col min="1800" max="1800" width="12.28515625" style="7" customWidth="1"/>
    <col min="1801" max="1801" width="7.42578125" style="7" bestFit="1" customWidth="1"/>
    <col min="1802" max="1802" width="15.140625" style="7" customWidth="1"/>
    <col min="1803" max="1803" width="10.42578125" style="7" customWidth="1"/>
    <col min="1804" max="1805" width="10.28515625" style="7" customWidth="1"/>
    <col min="1806" max="1806" width="19.28515625" style="7" bestFit="1" customWidth="1"/>
    <col min="1807" max="1807" width="16.85546875" style="7" bestFit="1" customWidth="1"/>
    <col min="1808" max="2048" width="10.28515625" style="7"/>
    <col min="2049" max="2049" width="2.5703125" style="7" customWidth="1"/>
    <col min="2050" max="2050" width="25.85546875" style="7" customWidth="1"/>
    <col min="2051" max="2051" width="6.7109375" style="7" bestFit="1" customWidth="1"/>
    <col min="2052" max="2052" width="9.7109375" style="7" customWidth="1"/>
    <col min="2053" max="2053" width="7.5703125" style="7" customWidth="1"/>
    <col min="2054" max="2054" width="13.5703125" style="7" customWidth="1"/>
    <col min="2055" max="2055" width="12.7109375" style="7" customWidth="1"/>
    <col min="2056" max="2056" width="12.28515625" style="7" customWidth="1"/>
    <col min="2057" max="2057" width="7.42578125" style="7" bestFit="1" customWidth="1"/>
    <col min="2058" max="2058" width="15.140625" style="7" customWidth="1"/>
    <col min="2059" max="2059" width="10.42578125" style="7" customWidth="1"/>
    <col min="2060" max="2061" width="10.28515625" style="7" customWidth="1"/>
    <col min="2062" max="2062" width="19.28515625" style="7" bestFit="1" customWidth="1"/>
    <col min="2063" max="2063" width="16.85546875" style="7" bestFit="1" customWidth="1"/>
    <col min="2064" max="2304" width="10.28515625" style="7"/>
    <col min="2305" max="2305" width="2.5703125" style="7" customWidth="1"/>
    <col min="2306" max="2306" width="25.85546875" style="7" customWidth="1"/>
    <col min="2307" max="2307" width="6.7109375" style="7" bestFit="1" customWidth="1"/>
    <col min="2308" max="2308" width="9.7109375" style="7" customWidth="1"/>
    <col min="2309" max="2309" width="7.5703125" style="7" customWidth="1"/>
    <col min="2310" max="2310" width="13.5703125" style="7" customWidth="1"/>
    <col min="2311" max="2311" width="12.7109375" style="7" customWidth="1"/>
    <col min="2312" max="2312" width="12.28515625" style="7" customWidth="1"/>
    <col min="2313" max="2313" width="7.42578125" style="7" bestFit="1" customWidth="1"/>
    <col min="2314" max="2314" width="15.140625" style="7" customWidth="1"/>
    <col min="2315" max="2315" width="10.42578125" style="7" customWidth="1"/>
    <col min="2316" max="2317" width="10.28515625" style="7" customWidth="1"/>
    <col min="2318" max="2318" width="19.28515625" style="7" bestFit="1" customWidth="1"/>
    <col min="2319" max="2319" width="16.85546875" style="7" bestFit="1" customWidth="1"/>
    <col min="2320" max="2560" width="10.28515625" style="7"/>
    <col min="2561" max="2561" width="2.5703125" style="7" customWidth="1"/>
    <col min="2562" max="2562" width="25.85546875" style="7" customWidth="1"/>
    <col min="2563" max="2563" width="6.7109375" style="7" bestFit="1" customWidth="1"/>
    <col min="2564" max="2564" width="9.7109375" style="7" customWidth="1"/>
    <col min="2565" max="2565" width="7.5703125" style="7" customWidth="1"/>
    <col min="2566" max="2566" width="13.5703125" style="7" customWidth="1"/>
    <col min="2567" max="2567" width="12.7109375" style="7" customWidth="1"/>
    <col min="2568" max="2568" width="12.28515625" style="7" customWidth="1"/>
    <col min="2569" max="2569" width="7.42578125" style="7" bestFit="1" customWidth="1"/>
    <col min="2570" max="2570" width="15.140625" style="7" customWidth="1"/>
    <col min="2571" max="2571" width="10.42578125" style="7" customWidth="1"/>
    <col min="2572" max="2573" width="10.28515625" style="7" customWidth="1"/>
    <col min="2574" max="2574" width="19.28515625" style="7" bestFit="1" customWidth="1"/>
    <col min="2575" max="2575" width="16.85546875" style="7" bestFit="1" customWidth="1"/>
    <col min="2576" max="2816" width="10.28515625" style="7"/>
    <col min="2817" max="2817" width="2.5703125" style="7" customWidth="1"/>
    <col min="2818" max="2818" width="25.85546875" style="7" customWidth="1"/>
    <col min="2819" max="2819" width="6.7109375" style="7" bestFit="1" customWidth="1"/>
    <col min="2820" max="2820" width="9.7109375" style="7" customWidth="1"/>
    <col min="2821" max="2821" width="7.5703125" style="7" customWidth="1"/>
    <col min="2822" max="2822" width="13.5703125" style="7" customWidth="1"/>
    <col min="2823" max="2823" width="12.7109375" style="7" customWidth="1"/>
    <col min="2824" max="2824" width="12.28515625" style="7" customWidth="1"/>
    <col min="2825" max="2825" width="7.42578125" style="7" bestFit="1" customWidth="1"/>
    <col min="2826" max="2826" width="15.140625" style="7" customWidth="1"/>
    <col min="2827" max="2827" width="10.42578125" style="7" customWidth="1"/>
    <col min="2828" max="2829" width="10.28515625" style="7" customWidth="1"/>
    <col min="2830" max="2830" width="19.28515625" style="7" bestFit="1" customWidth="1"/>
    <col min="2831" max="2831" width="16.85546875" style="7" bestFit="1" customWidth="1"/>
    <col min="2832" max="3072" width="10.28515625" style="7"/>
    <col min="3073" max="3073" width="2.5703125" style="7" customWidth="1"/>
    <col min="3074" max="3074" width="25.85546875" style="7" customWidth="1"/>
    <col min="3075" max="3075" width="6.7109375" style="7" bestFit="1" customWidth="1"/>
    <col min="3076" max="3076" width="9.7109375" style="7" customWidth="1"/>
    <col min="3077" max="3077" width="7.5703125" style="7" customWidth="1"/>
    <col min="3078" max="3078" width="13.5703125" style="7" customWidth="1"/>
    <col min="3079" max="3079" width="12.7109375" style="7" customWidth="1"/>
    <col min="3080" max="3080" width="12.28515625" style="7" customWidth="1"/>
    <col min="3081" max="3081" width="7.42578125" style="7" bestFit="1" customWidth="1"/>
    <col min="3082" max="3082" width="15.140625" style="7" customWidth="1"/>
    <col min="3083" max="3083" width="10.42578125" style="7" customWidth="1"/>
    <col min="3084" max="3085" width="10.28515625" style="7" customWidth="1"/>
    <col min="3086" max="3086" width="19.28515625" style="7" bestFit="1" customWidth="1"/>
    <col min="3087" max="3087" width="16.85546875" style="7" bestFit="1" customWidth="1"/>
    <col min="3088" max="3328" width="10.28515625" style="7"/>
    <col min="3329" max="3329" width="2.5703125" style="7" customWidth="1"/>
    <col min="3330" max="3330" width="25.85546875" style="7" customWidth="1"/>
    <col min="3331" max="3331" width="6.7109375" style="7" bestFit="1" customWidth="1"/>
    <col min="3332" max="3332" width="9.7109375" style="7" customWidth="1"/>
    <col min="3333" max="3333" width="7.5703125" style="7" customWidth="1"/>
    <col min="3334" max="3334" width="13.5703125" style="7" customWidth="1"/>
    <col min="3335" max="3335" width="12.7109375" style="7" customWidth="1"/>
    <col min="3336" max="3336" width="12.28515625" style="7" customWidth="1"/>
    <col min="3337" max="3337" width="7.42578125" style="7" bestFit="1" customWidth="1"/>
    <col min="3338" max="3338" width="15.140625" style="7" customWidth="1"/>
    <col min="3339" max="3339" width="10.42578125" style="7" customWidth="1"/>
    <col min="3340" max="3341" width="10.28515625" style="7" customWidth="1"/>
    <col min="3342" max="3342" width="19.28515625" style="7" bestFit="1" customWidth="1"/>
    <col min="3343" max="3343" width="16.85546875" style="7" bestFit="1" customWidth="1"/>
    <col min="3344" max="3584" width="10.28515625" style="7"/>
    <col min="3585" max="3585" width="2.5703125" style="7" customWidth="1"/>
    <col min="3586" max="3586" width="25.85546875" style="7" customWidth="1"/>
    <col min="3587" max="3587" width="6.7109375" style="7" bestFit="1" customWidth="1"/>
    <col min="3588" max="3588" width="9.7109375" style="7" customWidth="1"/>
    <col min="3589" max="3589" width="7.5703125" style="7" customWidth="1"/>
    <col min="3590" max="3590" width="13.5703125" style="7" customWidth="1"/>
    <col min="3591" max="3591" width="12.7109375" style="7" customWidth="1"/>
    <col min="3592" max="3592" width="12.28515625" style="7" customWidth="1"/>
    <col min="3593" max="3593" width="7.42578125" style="7" bestFit="1" customWidth="1"/>
    <col min="3594" max="3594" width="15.140625" style="7" customWidth="1"/>
    <col min="3595" max="3595" width="10.42578125" style="7" customWidth="1"/>
    <col min="3596" max="3597" width="10.28515625" style="7" customWidth="1"/>
    <col min="3598" max="3598" width="19.28515625" style="7" bestFit="1" customWidth="1"/>
    <col min="3599" max="3599" width="16.85546875" style="7" bestFit="1" customWidth="1"/>
    <col min="3600" max="3840" width="10.28515625" style="7"/>
    <col min="3841" max="3841" width="2.5703125" style="7" customWidth="1"/>
    <col min="3842" max="3842" width="25.85546875" style="7" customWidth="1"/>
    <col min="3843" max="3843" width="6.7109375" style="7" bestFit="1" customWidth="1"/>
    <col min="3844" max="3844" width="9.7109375" style="7" customWidth="1"/>
    <col min="3845" max="3845" width="7.5703125" style="7" customWidth="1"/>
    <col min="3846" max="3846" width="13.5703125" style="7" customWidth="1"/>
    <col min="3847" max="3847" width="12.7109375" style="7" customWidth="1"/>
    <col min="3848" max="3848" width="12.28515625" style="7" customWidth="1"/>
    <col min="3849" max="3849" width="7.42578125" style="7" bestFit="1" customWidth="1"/>
    <col min="3850" max="3850" width="15.140625" style="7" customWidth="1"/>
    <col min="3851" max="3851" width="10.42578125" style="7" customWidth="1"/>
    <col min="3852" max="3853" width="10.28515625" style="7" customWidth="1"/>
    <col min="3854" max="3854" width="19.28515625" style="7" bestFit="1" customWidth="1"/>
    <col min="3855" max="3855" width="16.85546875" style="7" bestFit="1" customWidth="1"/>
    <col min="3856" max="4096" width="10.28515625" style="7"/>
    <col min="4097" max="4097" width="2.5703125" style="7" customWidth="1"/>
    <col min="4098" max="4098" width="25.85546875" style="7" customWidth="1"/>
    <col min="4099" max="4099" width="6.7109375" style="7" bestFit="1" customWidth="1"/>
    <col min="4100" max="4100" width="9.7109375" style="7" customWidth="1"/>
    <col min="4101" max="4101" width="7.5703125" style="7" customWidth="1"/>
    <col min="4102" max="4102" width="13.5703125" style="7" customWidth="1"/>
    <col min="4103" max="4103" width="12.7109375" style="7" customWidth="1"/>
    <col min="4104" max="4104" width="12.28515625" style="7" customWidth="1"/>
    <col min="4105" max="4105" width="7.42578125" style="7" bestFit="1" customWidth="1"/>
    <col min="4106" max="4106" width="15.140625" style="7" customWidth="1"/>
    <col min="4107" max="4107" width="10.42578125" style="7" customWidth="1"/>
    <col min="4108" max="4109" width="10.28515625" style="7" customWidth="1"/>
    <col min="4110" max="4110" width="19.28515625" style="7" bestFit="1" customWidth="1"/>
    <col min="4111" max="4111" width="16.85546875" style="7" bestFit="1" customWidth="1"/>
    <col min="4112" max="4352" width="10.28515625" style="7"/>
    <col min="4353" max="4353" width="2.5703125" style="7" customWidth="1"/>
    <col min="4354" max="4354" width="25.85546875" style="7" customWidth="1"/>
    <col min="4355" max="4355" width="6.7109375" style="7" bestFit="1" customWidth="1"/>
    <col min="4356" max="4356" width="9.7109375" style="7" customWidth="1"/>
    <col min="4357" max="4357" width="7.5703125" style="7" customWidth="1"/>
    <col min="4358" max="4358" width="13.5703125" style="7" customWidth="1"/>
    <col min="4359" max="4359" width="12.7109375" style="7" customWidth="1"/>
    <col min="4360" max="4360" width="12.28515625" style="7" customWidth="1"/>
    <col min="4361" max="4361" width="7.42578125" style="7" bestFit="1" customWidth="1"/>
    <col min="4362" max="4362" width="15.140625" style="7" customWidth="1"/>
    <col min="4363" max="4363" width="10.42578125" style="7" customWidth="1"/>
    <col min="4364" max="4365" width="10.28515625" style="7" customWidth="1"/>
    <col min="4366" max="4366" width="19.28515625" style="7" bestFit="1" customWidth="1"/>
    <col min="4367" max="4367" width="16.85546875" style="7" bestFit="1" customWidth="1"/>
    <col min="4368" max="4608" width="10.28515625" style="7"/>
    <col min="4609" max="4609" width="2.5703125" style="7" customWidth="1"/>
    <col min="4610" max="4610" width="25.85546875" style="7" customWidth="1"/>
    <col min="4611" max="4611" width="6.7109375" style="7" bestFit="1" customWidth="1"/>
    <col min="4612" max="4612" width="9.7109375" style="7" customWidth="1"/>
    <col min="4613" max="4613" width="7.5703125" style="7" customWidth="1"/>
    <col min="4614" max="4614" width="13.5703125" style="7" customWidth="1"/>
    <col min="4615" max="4615" width="12.7109375" style="7" customWidth="1"/>
    <col min="4616" max="4616" width="12.28515625" style="7" customWidth="1"/>
    <col min="4617" max="4617" width="7.42578125" style="7" bestFit="1" customWidth="1"/>
    <col min="4618" max="4618" width="15.140625" style="7" customWidth="1"/>
    <col min="4619" max="4619" width="10.42578125" style="7" customWidth="1"/>
    <col min="4620" max="4621" width="10.28515625" style="7" customWidth="1"/>
    <col min="4622" max="4622" width="19.28515625" style="7" bestFit="1" customWidth="1"/>
    <col min="4623" max="4623" width="16.85546875" style="7" bestFit="1" customWidth="1"/>
    <col min="4624" max="4864" width="10.28515625" style="7"/>
    <col min="4865" max="4865" width="2.5703125" style="7" customWidth="1"/>
    <col min="4866" max="4866" width="25.85546875" style="7" customWidth="1"/>
    <col min="4867" max="4867" width="6.7109375" style="7" bestFit="1" customWidth="1"/>
    <col min="4868" max="4868" width="9.7109375" style="7" customWidth="1"/>
    <col min="4869" max="4869" width="7.5703125" style="7" customWidth="1"/>
    <col min="4870" max="4870" width="13.5703125" style="7" customWidth="1"/>
    <col min="4871" max="4871" width="12.7109375" style="7" customWidth="1"/>
    <col min="4872" max="4872" width="12.28515625" style="7" customWidth="1"/>
    <col min="4873" max="4873" width="7.42578125" style="7" bestFit="1" customWidth="1"/>
    <col min="4874" max="4874" width="15.140625" style="7" customWidth="1"/>
    <col min="4875" max="4875" width="10.42578125" style="7" customWidth="1"/>
    <col min="4876" max="4877" width="10.28515625" style="7" customWidth="1"/>
    <col min="4878" max="4878" width="19.28515625" style="7" bestFit="1" customWidth="1"/>
    <col min="4879" max="4879" width="16.85546875" style="7" bestFit="1" customWidth="1"/>
    <col min="4880" max="5120" width="10.28515625" style="7"/>
    <col min="5121" max="5121" width="2.5703125" style="7" customWidth="1"/>
    <col min="5122" max="5122" width="25.85546875" style="7" customWidth="1"/>
    <col min="5123" max="5123" width="6.7109375" style="7" bestFit="1" customWidth="1"/>
    <col min="5124" max="5124" width="9.7109375" style="7" customWidth="1"/>
    <col min="5125" max="5125" width="7.5703125" style="7" customWidth="1"/>
    <col min="5126" max="5126" width="13.5703125" style="7" customWidth="1"/>
    <col min="5127" max="5127" width="12.7109375" style="7" customWidth="1"/>
    <col min="5128" max="5128" width="12.28515625" style="7" customWidth="1"/>
    <col min="5129" max="5129" width="7.42578125" style="7" bestFit="1" customWidth="1"/>
    <col min="5130" max="5130" width="15.140625" style="7" customWidth="1"/>
    <col min="5131" max="5131" width="10.42578125" style="7" customWidth="1"/>
    <col min="5132" max="5133" width="10.28515625" style="7" customWidth="1"/>
    <col min="5134" max="5134" width="19.28515625" style="7" bestFit="1" customWidth="1"/>
    <col min="5135" max="5135" width="16.85546875" style="7" bestFit="1" customWidth="1"/>
    <col min="5136" max="5376" width="10.28515625" style="7"/>
    <col min="5377" max="5377" width="2.5703125" style="7" customWidth="1"/>
    <col min="5378" max="5378" width="25.85546875" style="7" customWidth="1"/>
    <col min="5379" max="5379" width="6.7109375" style="7" bestFit="1" customWidth="1"/>
    <col min="5380" max="5380" width="9.7109375" style="7" customWidth="1"/>
    <col min="5381" max="5381" width="7.5703125" style="7" customWidth="1"/>
    <col min="5382" max="5382" width="13.5703125" style="7" customWidth="1"/>
    <col min="5383" max="5383" width="12.7109375" style="7" customWidth="1"/>
    <col min="5384" max="5384" width="12.28515625" style="7" customWidth="1"/>
    <col min="5385" max="5385" width="7.42578125" style="7" bestFit="1" customWidth="1"/>
    <col min="5386" max="5386" width="15.140625" style="7" customWidth="1"/>
    <col min="5387" max="5387" width="10.42578125" style="7" customWidth="1"/>
    <col min="5388" max="5389" width="10.28515625" style="7" customWidth="1"/>
    <col min="5390" max="5390" width="19.28515625" style="7" bestFit="1" customWidth="1"/>
    <col min="5391" max="5391" width="16.85546875" style="7" bestFit="1" customWidth="1"/>
    <col min="5392" max="5632" width="10.28515625" style="7"/>
    <col min="5633" max="5633" width="2.5703125" style="7" customWidth="1"/>
    <col min="5634" max="5634" width="25.85546875" style="7" customWidth="1"/>
    <col min="5635" max="5635" width="6.7109375" style="7" bestFit="1" customWidth="1"/>
    <col min="5636" max="5636" width="9.7109375" style="7" customWidth="1"/>
    <col min="5637" max="5637" width="7.5703125" style="7" customWidth="1"/>
    <col min="5638" max="5638" width="13.5703125" style="7" customWidth="1"/>
    <col min="5639" max="5639" width="12.7109375" style="7" customWidth="1"/>
    <col min="5640" max="5640" width="12.28515625" style="7" customWidth="1"/>
    <col min="5641" max="5641" width="7.42578125" style="7" bestFit="1" customWidth="1"/>
    <col min="5642" max="5642" width="15.140625" style="7" customWidth="1"/>
    <col min="5643" max="5643" width="10.42578125" style="7" customWidth="1"/>
    <col min="5644" max="5645" width="10.28515625" style="7" customWidth="1"/>
    <col min="5646" max="5646" width="19.28515625" style="7" bestFit="1" customWidth="1"/>
    <col min="5647" max="5647" width="16.85546875" style="7" bestFit="1" customWidth="1"/>
    <col min="5648" max="5888" width="10.28515625" style="7"/>
    <col min="5889" max="5889" width="2.5703125" style="7" customWidth="1"/>
    <col min="5890" max="5890" width="25.85546875" style="7" customWidth="1"/>
    <col min="5891" max="5891" width="6.7109375" style="7" bestFit="1" customWidth="1"/>
    <col min="5892" max="5892" width="9.7109375" style="7" customWidth="1"/>
    <col min="5893" max="5893" width="7.5703125" style="7" customWidth="1"/>
    <col min="5894" max="5894" width="13.5703125" style="7" customWidth="1"/>
    <col min="5895" max="5895" width="12.7109375" style="7" customWidth="1"/>
    <col min="5896" max="5896" width="12.28515625" style="7" customWidth="1"/>
    <col min="5897" max="5897" width="7.42578125" style="7" bestFit="1" customWidth="1"/>
    <col min="5898" max="5898" width="15.140625" style="7" customWidth="1"/>
    <col min="5899" max="5899" width="10.42578125" style="7" customWidth="1"/>
    <col min="5900" max="5901" width="10.28515625" style="7" customWidth="1"/>
    <col min="5902" max="5902" width="19.28515625" style="7" bestFit="1" customWidth="1"/>
    <col min="5903" max="5903" width="16.85546875" style="7" bestFit="1" customWidth="1"/>
    <col min="5904" max="6144" width="10.28515625" style="7"/>
    <col min="6145" max="6145" width="2.5703125" style="7" customWidth="1"/>
    <col min="6146" max="6146" width="25.85546875" style="7" customWidth="1"/>
    <col min="6147" max="6147" width="6.7109375" style="7" bestFit="1" customWidth="1"/>
    <col min="6148" max="6148" width="9.7109375" style="7" customWidth="1"/>
    <col min="6149" max="6149" width="7.5703125" style="7" customWidth="1"/>
    <col min="6150" max="6150" width="13.5703125" style="7" customWidth="1"/>
    <col min="6151" max="6151" width="12.7109375" style="7" customWidth="1"/>
    <col min="6152" max="6152" width="12.28515625" style="7" customWidth="1"/>
    <col min="6153" max="6153" width="7.42578125" style="7" bestFit="1" customWidth="1"/>
    <col min="6154" max="6154" width="15.140625" style="7" customWidth="1"/>
    <col min="6155" max="6155" width="10.42578125" style="7" customWidth="1"/>
    <col min="6156" max="6157" width="10.28515625" style="7" customWidth="1"/>
    <col min="6158" max="6158" width="19.28515625" style="7" bestFit="1" customWidth="1"/>
    <col min="6159" max="6159" width="16.85546875" style="7" bestFit="1" customWidth="1"/>
    <col min="6160" max="6400" width="10.28515625" style="7"/>
    <col min="6401" max="6401" width="2.5703125" style="7" customWidth="1"/>
    <col min="6402" max="6402" width="25.85546875" style="7" customWidth="1"/>
    <col min="6403" max="6403" width="6.7109375" style="7" bestFit="1" customWidth="1"/>
    <col min="6404" max="6404" width="9.7109375" style="7" customWidth="1"/>
    <col min="6405" max="6405" width="7.5703125" style="7" customWidth="1"/>
    <col min="6406" max="6406" width="13.5703125" style="7" customWidth="1"/>
    <col min="6407" max="6407" width="12.7109375" style="7" customWidth="1"/>
    <col min="6408" max="6408" width="12.28515625" style="7" customWidth="1"/>
    <col min="6409" max="6409" width="7.42578125" style="7" bestFit="1" customWidth="1"/>
    <col min="6410" max="6410" width="15.140625" style="7" customWidth="1"/>
    <col min="6411" max="6411" width="10.42578125" style="7" customWidth="1"/>
    <col min="6412" max="6413" width="10.28515625" style="7" customWidth="1"/>
    <col min="6414" max="6414" width="19.28515625" style="7" bestFit="1" customWidth="1"/>
    <col min="6415" max="6415" width="16.85546875" style="7" bestFit="1" customWidth="1"/>
    <col min="6416" max="6656" width="10.28515625" style="7"/>
    <col min="6657" max="6657" width="2.5703125" style="7" customWidth="1"/>
    <col min="6658" max="6658" width="25.85546875" style="7" customWidth="1"/>
    <col min="6659" max="6659" width="6.7109375" style="7" bestFit="1" customWidth="1"/>
    <col min="6660" max="6660" width="9.7109375" style="7" customWidth="1"/>
    <col min="6661" max="6661" width="7.5703125" style="7" customWidth="1"/>
    <col min="6662" max="6662" width="13.5703125" style="7" customWidth="1"/>
    <col min="6663" max="6663" width="12.7109375" style="7" customWidth="1"/>
    <col min="6664" max="6664" width="12.28515625" style="7" customWidth="1"/>
    <col min="6665" max="6665" width="7.42578125" style="7" bestFit="1" customWidth="1"/>
    <col min="6666" max="6666" width="15.140625" style="7" customWidth="1"/>
    <col min="6667" max="6667" width="10.42578125" style="7" customWidth="1"/>
    <col min="6668" max="6669" width="10.28515625" style="7" customWidth="1"/>
    <col min="6670" max="6670" width="19.28515625" style="7" bestFit="1" customWidth="1"/>
    <col min="6671" max="6671" width="16.85546875" style="7" bestFit="1" customWidth="1"/>
    <col min="6672" max="6912" width="10.28515625" style="7"/>
    <col min="6913" max="6913" width="2.5703125" style="7" customWidth="1"/>
    <col min="6914" max="6914" width="25.85546875" style="7" customWidth="1"/>
    <col min="6915" max="6915" width="6.7109375" style="7" bestFit="1" customWidth="1"/>
    <col min="6916" max="6916" width="9.7109375" style="7" customWidth="1"/>
    <col min="6917" max="6917" width="7.5703125" style="7" customWidth="1"/>
    <col min="6918" max="6918" width="13.5703125" style="7" customWidth="1"/>
    <col min="6919" max="6919" width="12.7109375" style="7" customWidth="1"/>
    <col min="6920" max="6920" width="12.28515625" style="7" customWidth="1"/>
    <col min="6921" max="6921" width="7.42578125" style="7" bestFit="1" customWidth="1"/>
    <col min="6922" max="6922" width="15.140625" style="7" customWidth="1"/>
    <col min="6923" max="6923" width="10.42578125" style="7" customWidth="1"/>
    <col min="6924" max="6925" width="10.28515625" style="7" customWidth="1"/>
    <col min="6926" max="6926" width="19.28515625" style="7" bestFit="1" customWidth="1"/>
    <col min="6927" max="6927" width="16.85546875" style="7" bestFit="1" customWidth="1"/>
    <col min="6928" max="7168" width="10.28515625" style="7"/>
    <col min="7169" max="7169" width="2.5703125" style="7" customWidth="1"/>
    <col min="7170" max="7170" width="25.85546875" style="7" customWidth="1"/>
    <col min="7171" max="7171" width="6.7109375" style="7" bestFit="1" customWidth="1"/>
    <col min="7172" max="7172" width="9.7109375" style="7" customWidth="1"/>
    <col min="7173" max="7173" width="7.5703125" style="7" customWidth="1"/>
    <col min="7174" max="7174" width="13.5703125" style="7" customWidth="1"/>
    <col min="7175" max="7175" width="12.7109375" style="7" customWidth="1"/>
    <col min="7176" max="7176" width="12.28515625" style="7" customWidth="1"/>
    <col min="7177" max="7177" width="7.42578125" style="7" bestFit="1" customWidth="1"/>
    <col min="7178" max="7178" width="15.140625" style="7" customWidth="1"/>
    <col min="7179" max="7179" width="10.42578125" style="7" customWidth="1"/>
    <col min="7180" max="7181" width="10.28515625" style="7" customWidth="1"/>
    <col min="7182" max="7182" width="19.28515625" style="7" bestFit="1" customWidth="1"/>
    <col min="7183" max="7183" width="16.85546875" style="7" bestFit="1" customWidth="1"/>
    <col min="7184" max="7424" width="10.28515625" style="7"/>
    <col min="7425" max="7425" width="2.5703125" style="7" customWidth="1"/>
    <col min="7426" max="7426" width="25.85546875" style="7" customWidth="1"/>
    <col min="7427" max="7427" width="6.7109375" style="7" bestFit="1" customWidth="1"/>
    <col min="7428" max="7428" width="9.7109375" style="7" customWidth="1"/>
    <col min="7429" max="7429" width="7.5703125" style="7" customWidth="1"/>
    <col min="7430" max="7430" width="13.5703125" style="7" customWidth="1"/>
    <col min="7431" max="7431" width="12.7109375" style="7" customWidth="1"/>
    <col min="7432" max="7432" width="12.28515625" style="7" customWidth="1"/>
    <col min="7433" max="7433" width="7.42578125" style="7" bestFit="1" customWidth="1"/>
    <col min="7434" max="7434" width="15.140625" style="7" customWidth="1"/>
    <col min="7435" max="7435" width="10.42578125" style="7" customWidth="1"/>
    <col min="7436" max="7437" width="10.28515625" style="7" customWidth="1"/>
    <col min="7438" max="7438" width="19.28515625" style="7" bestFit="1" customWidth="1"/>
    <col min="7439" max="7439" width="16.85546875" style="7" bestFit="1" customWidth="1"/>
    <col min="7440" max="7680" width="10.28515625" style="7"/>
    <col min="7681" max="7681" width="2.5703125" style="7" customWidth="1"/>
    <col min="7682" max="7682" width="25.85546875" style="7" customWidth="1"/>
    <col min="7683" max="7683" width="6.7109375" style="7" bestFit="1" customWidth="1"/>
    <col min="7684" max="7684" width="9.7109375" style="7" customWidth="1"/>
    <col min="7685" max="7685" width="7.5703125" style="7" customWidth="1"/>
    <col min="7686" max="7686" width="13.5703125" style="7" customWidth="1"/>
    <col min="7687" max="7687" width="12.7109375" style="7" customWidth="1"/>
    <col min="7688" max="7688" width="12.28515625" style="7" customWidth="1"/>
    <col min="7689" max="7689" width="7.42578125" style="7" bestFit="1" customWidth="1"/>
    <col min="7690" max="7690" width="15.140625" style="7" customWidth="1"/>
    <col min="7691" max="7691" width="10.42578125" style="7" customWidth="1"/>
    <col min="7692" max="7693" width="10.28515625" style="7" customWidth="1"/>
    <col min="7694" max="7694" width="19.28515625" style="7" bestFit="1" customWidth="1"/>
    <col min="7695" max="7695" width="16.85546875" style="7" bestFit="1" customWidth="1"/>
    <col min="7696" max="7936" width="10.28515625" style="7"/>
    <col min="7937" max="7937" width="2.5703125" style="7" customWidth="1"/>
    <col min="7938" max="7938" width="25.85546875" style="7" customWidth="1"/>
    <col min="7939" max="7939" width="6.7109375" style="7" bestFit="1" customWidth="1"/>
    <col min="7940" max="7940" width="9.7109375" style="7" customWidth="1"/>
    <col min="7941" max="7941" width="7.5703125" style="7" customWidth="1"/>
    <col min="7942" max="7942" width="13.5703125" style="7" customWidth="1"/>
    <col min="7943" max="7943" width="12.7109375" style="7" customWidth="1"/>
    <col min="7944" max="7944" width="12.28515625" style="7" customWidth="1"/>
    <col min="7945" max="7945" width="7.42578125" style="7" bestFit="1" customWidth="1"/>
    <col min="7946" max="7946" width="15.140625" style="7" customWidth="1"/>
    <col min="7947" max="7947" width="10.42578125" style="7" customWidth="1"/>
    <col min="7948" max="7949" width="10.28515625" style="7" customWidth="1"/>
    <col min="7950" max="7950" width="19.28515625" style="7" bestFit="1" customWidth="1"/>
    <col min="7951" max="7951" width="16.85546875" style="7" bestFit="1" customWidth="1"/>
    <col min="7952" max="8192" width="10.28515625" style="7"/>
    <col min="8193" max="8193" width="2.5703125" style="7" customWidth="1"/>
    <col min="8194" max="8194" width="25.85546875" style="7" customWidth="1"/>
    <col min="8195" max="8195" width="6.7109375" style="7" bestFit="1" customWidth="1"/>
    <col min="8196" max="8196" width="9.7109375" style="7" customWidth="1"/>
    <col min="8197" max="8197" width="7.5703125" style="7" customWidth="1"/>
    <col min="8198" max="8198" width="13.5703125" style="7" customWidth="1"/>
    <col min="8199" max="8199" width="12.7109375" style="7" customWidth="1"/>
    <col min="8200" max="8200" width="12.28515625" style="7" customWidth="1"/>
    <col min="8201" max="8201" width="7.42578125" style="7" bestFit="1" customWidth="1"/>
    <col min="8202" max="8202" width="15.140625" style="7" customWidth="1"/>
    <col min="8203" max="8203" width="10.42578125" style="7" customWidth="1"/>
    <col min="8204" max="8205" width="10.28515625" style="7" customWidth="1"/>
    <col min="8206" max="8206" width="19.28515625" style="7" bestFit="1" customWidth="1"/>
    <col min="8207" max="8207" width="16.85546875" style="7" bestFit="1" customWidth="1"/>
    <col min="8208" max="8448" width="10.28515625" style="7"/>
    <col min="8449" max="8449" width="2.5703125" style="7" customWidth="1"/>
    <col min="8450" max="8450" width="25.85546875" style="7" customWidth="1"/>
    <col min="8451" max="8451" width="6.7109375" style="7" bestFit="1" customWidth="1"/>
    <col min="8452" max="8452" width="9.7109375" style="7" customWidth="1"/>
    <col min="8453" max="8453" width="7.5703125" style="7" customWidth="1"/>
    <col min="8454" max="8454" width="13.5703125" style="7" customWidth="1"/>
    <col min="8455" max="8455" width="12.7109375" style="7" customWidth="1"/>
    <col min="8456" max="8456" width="12.28515625" style="7" customWidth="1"/>
    <col min="8457" max="8457" width="7.42578125" style="7" bestFit="1" customWidth="1"/>
    <col min="8458" max="8458" width="15.140625" style="7" customWidth="1"/>
    <col min="8459" max="8459" width="10.42578125" style="7" customWidth="1"/>
    <col min="8460" max="8461" width="10.28515625" style="7" customWidth="1"/>
    <col min="8462" max="8462" width="19.28515625" style="7" bestFit="1" customWidth="1"/>
    <col min="8463" max="8463" width="16.85546875" style="7" bestFit="1" customWidth="1"/>
    <col min="8464" max="8704" width="10.28515625" style="7"/>
    <col min="8705" max="8705" width="2.5703125" style="7" customWidth="1"/>
    <col min="8706" max="8706" width="25.85546875" style="7" customWidth="1"/>
    <col min="8707" max="8707" width="6.7109375" style="7" bestFit="1" customWidth="1"/>
    <col min="8708" max="8708" width="9.7109375" style="7" customWidth="1"/>
    <col min="8709" max="8709" width="7.5703125" style="7" customWidth="1"/>
    <col min="8710" max="8710" width="13.5703125" style="7" customWidth="1"/>
    <col min="8711" max="8711" width="12.7109375" style="7" customWidth="1"/>
    <col min="8712" max="8712" width="12.28515625" style="7" customWidth="1"/>
    <col min="8713" max="8713" width="7.42578125" style="7" bestFit="1" customWidth="1"/>
    <col min="8714" max="8714" width="15.140625" style="7" customWidth="1"/>
    <col min="8715" max="8715" width="10.42578125" style="7" customWidth="1"/>
    <col min="8716" max="8717" width="10.28515625" style="7" customWidth="1"/>
    <col min="8718" max="8718" width="19.28515625" style="7" bestFit="1" customWidth="1"/>
    <col min="8719" max="8719" width="16.85546875" style="7" bestFit="1" customWidth="1"/>
    <col min="8720" max="8960" width="10.28515625" style="7"/>
    <col min="8961" max="8961" width="2.5703125" style="7" customWidth="1"/>
    <col min="8962" max="8962" width="25.85546875" style="7" customWidth="1"/>
    <col min="8963" max="8963" width="6.7109375" style="7" bestFit="1" customWidth="1"/>
    <col min="8964" max="8964" width="9.7109375" style="7" customWidth="1"/>
    <col min="8965" max="8965" width="7.5703125" style="7" customWidth="1"/>
    <col min="8966" max="8966" width="13.5703125" style="7" customWidth="1"/>
    <col min="8967" max="8967" width="12.7109375" style="7" customWidth="1"/>
    <col min="8968" max="8968" width="12.28515625" style="7" customWidth="1"/>
    <col min="8969" max="8969" width="7.42578125" style="7" bestFit="1" customWidth="1"/>
    <col min="8970" max="8970" width="15.140625" style="7" customWidth="1"/>
    <col min="8971" max="8971" width="10.42578125" style="7" customWidth="1"/>
    <col min="8972" max="8973" width="10.28515625" style="7" customWidth="1"/>
    <col min="8974" max="8974" width="19.28515625" style="7" bestFit="1" customWidth="1"/>
    <col min="8975" max="8975" width="16.85546875" style="7" bestFit="1" customWidth="1"/>
    <col min="8976" max="9216" width="10.28515625" style="7"/>
    <col min="9217" max="9217" width="2.5703125" style="7" customWidth="1"/>
    <col min="9218" max="9218" width="25.85546875" style="7" customWidth="1"/>
    <col min="9219" max="9219" width="6.7109375" style="7" bestFit="1" customWidth="1"/>
    <col min="9220" max="9220" width="9.7109375" style="7" customWidth="1"/>
    <col min="9221" max="9221" width="7.5703125" style="7" customWidth="1"/>
    <col min="9222" max="9222" width="13.5703125" style="7" customWidth="1"/>
    <col min="9223" max="9223" width="12.7109375" style="7" customWidth="1"/>
    <col min="9224" max="9224" width="12.28515625" style="7" customWidth="1"/>
    <col min="9225" max="9225" width="7.42578125" style="7" bestFit="1" customWidth="1"/>
    <col min="9226" max="9226" width="15.140625" style="7" customWidth="1"/>
    <col min="9227" max="9227" width="10.42578125" style="7" customWidth="1"/>
    <col min="9228" max="9229" width="10.28515625" style="7" customWidth="1"/>
    <col min="9230" max="9230" width="19.28515625" style="7" bestFit="1" customWidth="1"/>
    <col min="9231" max="9231" width="16.85546875" style="7" bestFit="1" customWidth="1"/>
    <col min="9232" max="9472" width="10.28515625" style="7"/>
    <col min="9473" max="9473" width="2.5703125" style="7" customWidth="1"/>
    <col min="9474" max="9474" width="25.85546875" style="7" customWidth="1"/>
    <col min="9475" max="9475" width="6.7109375" style="7" bestFit="1" customWidth="1"/>
    <col min="9476" max="9476" width="9.7109375" style="7" customWidth="1"/>
    <col min="9477" max="9477" width="7.5703125" style="7" customWidth="1"/>
    <col min="9478" max="9478" width="13.5703125" style="7" customWidth="1"/>
    <col min="9479" max="9479" width="12.7109375" style="7" customWidth="1"/>
    <col min="9480" max="9480" width="12.28515625" style="7" customWidth="1"/>
    <col min="9481" max="9481" width="7.42578125" style="7" bestFit="1" customWidth="1"/>
    <col min="9482" max="9482" width="15.140625" style="7" customWidth="1"/>
    <col min="9483" max="9483" width="10.42578125" style="7" customWidth="1"/>
    <col min="9484" max="9485" width="10.28515625" style="7" customWidth="1"/>
    <col min="9486" max="9486" width="19.28515625" style="7" bestFit="1" customWidth="1"/>
    <col min="9487" max="9487" width="16.85546875" style="7" bestFit="1" customWidth="1"/>
    <col min="9488" max="9728" width="10.28515625" style="7"/>
    <col min="9729" max="9729" width="2.5703125" style="7" customWidth="1"/>
    <col min="9730" max="9730" width="25.85546875" style="7" customWidth="1"/>
    <col min="9731" max="9731" width="6.7109375" style="7" bestFit="1" customWidth="1"/>
    <col min="9732" max="9732" width="9.7109375" style="7" customWidth="1"/>
    <col min="9733" max="9733" width="7.5703125" style="7" customWidth="1"/>
    <col min="9734" max="9734" width="13.5703125" style="7" customWidth="1"/>
    <col min="9735" max="9735" width="12.7109375" style="7" customWidth="1"/>
    <col min="9736" max="9736" width="12.28515625" style="7" customWidth="1"/>
    <col min="9737" max="9737" width="7.42578125" style="7" bestFit="1" customWidth="1"/>
    <col min="9738" max="9738" width="15.140625" style="7" customWidth="1"/>
    <col min="9739" max="9739" width="10.42578125" style="7" customWidth="1"/>
    <col min="9740" max="9741" width="10.28515625" style="7" customWidth="1"/>
    <col min="9742" max="9742" width="19.28515625" style="7" bestFit="1" customWidth="1"/>
    <col min="9743" max="9743" width="16.85546875" style="7" bestFit="1" customWidth="1"/>
    <col min="9744" max="9984" width="10.28515625" style="7"/>
    <col min="9985" max="9985" width="2.5703125" style="7" customWidth="1"/>
    <col min="9986" max="9986" width="25.85546875" style="7" customWidth="1"/>
    <col min="9987" max="9987" width="6.7109375" style="7" bestFit="1" customWidth="1"/>
    <col min="9988" max="9988" width="9.7109375" style="7" customWidth="1"/>
    <col min="9989" max="9989" width="7.5703125" style="7" customWidth="1"/>
    <col min="9990" max="9990" width="13.5703125" style="7" customWidth="1"/>
    <col min="9991" max="9991" width="12.7109375" style="7" customWidth="1"/>
    <col min="9992" max="9992" width="12.28515625" style="7" customWidth="1"/>
    <col min="9993" max="9993" width="7.42578125" style="7" bestFit="1" customWidth="1"/>
    <col min="9994" max="9994" width="15.140625" style="7" customWidth="1"/>
    <col min="9995" max="9995" width="10.42578125" style="7" customWidth="1"/>
    <col min="9996" max="9997" width="10.28515625" style="7" customWidth="1"/>
    <col min="9998" max="9998" width="19.28515625" style="7" bestFit="1" customWidth="1"/>
    <col min="9999" max="9999" width="16.85546875" style="7" bestFit="1" customWidth="1"/>
    <col min="10000" max="10240" width="10.28515625" style="7"/>
    <col min="10241" max="10241" width="2.5703125" style="7" customWidth="1"/>
    <col min="10242" max="10242" width="25.85546875" style="7" customWidth="1"/>
    <col min="10243" max="10243" width="6.7109375" style="7" bestFit="1" customWidth="1"/>
    <col min="10244" max="10244" width="9.7109375" style="7" customWidth="1"/>
    <col min="10245" max="10245" width="7.5703125" style="7" customWidth="1"/>
    <col min="10246" max="10246" width="13.5703125" style="7" customWidth="1"/>
    <col min="10247" max="10247" width="12.7109375" style="7" customWidth="1"/>
    <col min="10248" max="10248" width="12.28515625" style="7" customWidth="1"/>
    <col min="10249" max="10249" width="7.42578125" style="7" bestFit="1" customWidth="1"/>
    <col min="10250" max="10250" width="15.140625" style="7" customWidth="1"/>
    <col min="10251" max="10251" width="10.42578125" style="7" customWidth="1"/>
    <col min="10252" max="10253" width="10.28515625" style="7" customWidth="1"/>
    <col min="10254" max="10254" width="19.28515625" style="7" bestFit="1" customWidth="1"/>
    <col min="10255" max="10255" width="16.85546875" style="7" bestFit="1" customWidth="1"/>
    <col min="10256" max="10496" width="10.28515625" style="7"/>
    <col min="10497" max="10497" width="2.5703125" style="7" customWidth="1"/>
    <col min="10498" max="10498" width="25.85546875" style="7" customWidth="1"/>
    <col min="10499" max="10499" width="6.7109375" style="7" bestFit="1" customWidth="1"/>
    <col min="10500" max="10500" width="9.7109375" style="7" customWidth="1"/>
    <col min="10501" max="10501" width="7.5703125" style="7" customWidth="1"/>
    <col min="10502" max="10502" width="13.5703125" style="7" customWidth="1"/>
    <col min="10503" max="10503" width="12.7109375" style="7" customWidth="1"/>
    <col min="10504" max="10504" width="12.28515625" style="7" customWidth="1"/>
    <col min="10505" max="10505" width="7.42578125" style="7" bestFit="1" customWidth="1"/>
    <col min="10506" max="10506" width="15.140625" style="7" customWidth="1"/>
    <col min="10507" max="10507" width="10.42578125" style="7" customWidth="1"/>
    <col min="10508" max="10509" width="10.28515625" style="7" customWidth="1"/>
    <col min="10510" max="10510" width="19.28515625" style="7" bestFit="1" customWidth="1"/>
    <col min="10511" max="10511" width="16.85546875" style="7" bestFit="1" customWidth="1"/>
    <col min="10512" max="10752" width="10.28515625" style="7"/>
    <col min="10753" max="10753" width="2.5703125" style="7" customWidth="1"/>
    <col min="10754" max="10754" width="25.85546875" style="7" customWidth="1"/>
    <col min="10755" max="10755" width="6.7109375" style="7" bestFit="1" customWidth="1"/>
    <col min="10756" max="10756" width="9.7109375" style="7" customWidth="1"/>
    <col min="10757" max="10757" width="7.5703125" style="7" customWidth="1"/>
    <col min="10758" max="10758" width="13.5703125" style="7" customWidth="1"/>
    <col min="10759" max="10759" width="12.7109375" style="7" customWidth="1"/>
    <col min="10760" max="10760" width="12.28515625" style="7" customWidth="1"/>
    <col min="10761" max="10761" width="7.42578125" style="7" bestFit="1" customWidth="1"/>
    <col min="10762" max="10762" width="15.140625" style="7" customWidth="1"/>
    <col min="10763" max="10763" width="10.42578125" style="7" customWidth="1"/>
    <col min="10764" max="10765" width="10.28515625" style="7" customWidth="1"/>
    <col min="10766" max="10766" width="19.28515625" style="7" bestFit="1" customWidth="1"/>
    <col min="10767" max="10767" width="16.85546875" style="7" bestFit="1" customWidth="1"/>
    <col min="10768" max="11008" width="10.28515625" style="7"/>
    <col min="11009" max="11009" width="2.5703125" style="7" customWidth="1"/>
    <col min="11010" max="11010" width="25.85546875" style="7" customWidth="1"/>
    <col min="11011" max="11011" width="6.7109375" style="7" bestFit="1" customWidth="1"/>
    <col min="11012" max="11012" width="9.7109375" style="7" customWidth="1"/>
    <col min="11013" max="11013" width="7.5703125" style="7" customWidth="1"/>
    <col min="11014" max="11014" width="13.5703125" style="7" customWidth="1"/>
    <col min="11015" max="11015" width="12.7109375" style="7" customWidth="1"/>
    <col min="11016" max="11016" width="12.28515625" style="7" customWidth="1"/>
    <col min="11017" max="11017" width="7.42578125" style="7" bestFit="1" customWidth="1"/>
    <col min="11018" max="11018" width="15.140625" style="7" customWidth="1"/>
    <col min="11019" max="11019" width="10.42578125" style="7" customWidth="1"/>
    <col min="11020" max="11021" width="10.28515625" style="7" customWidth="1"/>
    <col min="11022" max="11022" width="19.28515625" style="7" bestFit="1" customWidth="1"/>
    <col min="11023" max="11023" width="16.85546875" style="7" bestFit="1" customWidth="1"/>
    <col min="11024" max="11264" width="10.28515625" style="7"/>
    <col min="11265" max="11265" width="2.5703125" style="7" customWidth="1"/>
    <col min="11266" max="11266" width="25.85546875" style="7" customWidth="1"/>
    <col min="11267" max="11267" width="6.7109375" style="7" bestFit="1" customWidth="1"/>
    <col min="11268" max="11268" width="9.7109375" style="7" customWidth="1"/>
    <col min="11269" max="11269" width="7.5703125" style="7" customWidth="1"/>
    <col min="11270" max="11270" width="13.5703125" style="7" customWidth="1"/>
    <col min="11271" max="11271" width="12.7109375" style="7" customWidth="1"/>
    <col min="11272" max="11272" width="12.28515625" style="7" customWidth="1"/>
    <col min="11273" max="11273" width="7.42578125" style="7" bestFit="1" customWidth="1"/>
    <col min="11274" max="11274" width="15.140625" style="7" customWidth="1"/>
    <col min="11275" max="11275" width="10.42578125" style="7" customWidth="1"/>
    <col min="11276" max="11277" width="10.28515625" style="7" customWidth="1"/>
    <col min="11278" max="11278" width="19.28515625" style="7" bestFit="1" customWidth="1"/>
    <col min="11279" max="11279" width="16.85546875" style="7" bestFit="1" customWidth="1"/>
    <col min="11280" max="11520" width="10.28515625" style="7"/>
    <col min="11521" max="11521" width="2.5703125" style="7" customWidth="1"/>
    <col min="11522" max="11522" width="25.85546875" style="7" customWidth="1"/>
    <col min="11523" max="11523" width="6.7109375" style="7" bestFit="1" customWidth="1"/>
    <col min="11524" max="11524" width="9.7109375" style="7" customWidth="1"/>
    <col min="11525" max="11525" width="7.5703125" style="7" customWidth="1"/>
    <col min="11526" max="11526" width="13.5703125" style="7" customWidth="1"/>
    <col min="11527" max="11527" width="12.7109375" style="7" customWidth="1"/>
    <col min="11528" max="11528" width="12.28515625" style="7" customWidth="1"/>
    <col min="11529" max="11529" width="7.42578125" style="7" bestFit="1" customWidth="1"/>
    <col min="11530" max="11530" width="15.140625" style="7" customWidth="1"/>
    <col min="11531" max="11531" width="10.42578125" style="7" customWidth="1"/>
    <col min="11532" max="11533" width="10.28515625" style="7" customWidth="1"/>
    <col min="11534" max="11534" width="19.28515625" style="7" bestFit="1" customWidth="1"/>
    <col min="11535" max="11535" width="16.85546875" style="7" bestFit="1" customWidth="1"/>
    <col min="11536" max="11776" width="10.28515625" style="7"/>
    <col min="11777" max="11777" width="2.5703125" style="7" customWidth="1"/>
    <col min="11778" max="11778" width="25.85546875" style="7" customWidth="1"/>
    <col min="11779" max="11779" width="6.7109375" style="7" bestFit="1" customWidth="1"/>
    <col min="11780" max="11780" width="9.7109375" style="7" customWidth="1"/>
    <col min="11781" max="11781" width="7.5703125" style="7" customWidth="1"/>
    <col min="11782" max="11782" width="13.5703125" style="7" customWidth="1"/>
    <col min="11783" max="11783" width="12.7109375" style="7" customWidth="1"/>
    <col min="11784" max="11784" width="12.28515625" style="7" customWidth="1"/>
    <col min="11785" max="11785" width="7.42578125" style="7" bestFit="1" customWidth="1"/>
    <col min="11786" max="11786" width="15.140625" style="7" customWidth="1"/>
    <col min="11787" max="11787" width="10.42578125" style="7" customWidth="1"/>
    <col min="11788" max="11789" width="10.28515625" style="7" customWidth="1"/>
    <col min="11790" max="11790" width="19.28515625" style="7" bestFit="1" customWidth="1"/>
    <col min="11791" max="11791" width="16.85546875" style="7" bestFit="1" customWidth="1"/>
    <col min="11792" max="12032" width="10.28515625" style="7"/>
    <col min="12033" max="12033" width="2.5703125" style="7" customWidth="1"/>
    <col min="12034" max="12034" width="25.85546875" style="7" customWidth="1"/>
    <col min="12035" max="12035" width="6.7109375" style="7" bestFit="1" customWidth="1"/>
    <col min="12036" max="12036" width="9.7109375" style="7" customWidth="1"/>
    <col min="12037" max="12037" width="7.5703125" style="7" customWidth="1"/>
    <col min="12038" max="12038" width="13.5703125" style="7" customWidth="1"/>
    <col min="12039" max="12039" width="12.7109375" style="7" customWidth="1"/>
    <col min="12040" max="12040" width="12.28515625" style="7" customWidth="1"/>
    <col min="12041" max="12041" width="7.42578125" style="7" bestFit="1" customWidth="1"/>
    <col min="12042" max="12042" width="15.140625" style="7" customWidth="1"/>
    <col min="12043" max="12043" width="10.42578125" style="7" customWidth="1"/>
    <col min="12044" max="12045" width="10.28515625" style="7" customWidth="1"/>
    <col min="12046" max="12046" width="19.28515625" style="7" bestFit="1" customWidth="1"/>
    <col min="12047" max="12047" width="16.85546875" style="7" bestFit="1" customWidth="1"/>
    <col min="12048" max="12288" width="10.28515625" style="7"/>
    <col min="12289" max="12289" width="2.5703125" style="7" customWidth="1"/>
    <col min="12290" max="12290" width="25.85546875" style="7" customWidth="1"/>
    <col min="12291" max="12291" width="6.7109375" style="7" bestFit="1" customWidth="1"/>
    <col min="12292" max="12292" width="9.7109375" style="7" customWidth="1"/>
    <col min="12293" max="12293" width="7.5703125" style="7" customWidth="1"/>
    <col min="12294" max="12294" width="13.5703125" style="7" customWidth="1"/>
    <col min="12295" max="12295" width="12.7109375" style="7" customWidth="1"/>
    <col min="12296" max="12296" width="12.28515625" style="7" customWidth="1"/>
    <col min="12297" max="12297" width="7.42578125" style="7" bestFit="1" customWidth="1"/>
    <col min="12298" max="12298" width="15.140625" style="7" customWidth="1"/>
    <col min="12299" max="12299" width="10.42578125" style="7" customWidth="1"/>
    <col min="12300" max="12301" width="10.28515625" style="7" customWidth="1"/>
    <col min="12302" max="12302" width="19.28515625" style="7" bestFit="1" customWidth="1"/>
    <col min="12303" max="12303" width="16.85546875" style="7" bestFit="1" customWidth="1"/>
    <col min="12304" max="12544" width="10.28515625" style="7"/>
    <col min="12545" max="12545" width="2.5703125" style="7" customWidth="1"/>
    <col min="12546" max="12546" width="25.85546875" style="7" customWidth="1"/>
    <col min="12547" max="12547" width="6.7109375" style="7" bestFit="1" customWidth="1"/>
    <col min="12548" max="12548" width="9.7109375" style="7" customWidth="1"/>
    <col min="12549" max="12549" width="7.5703125" style="7" customWidth="1"/>
    <col min="12550" max="12550" width="13.5703125" style="7" customWidth="1"/>
    <col min="12551" max="12551" width="12.7109375" style="7" customWidth="1"/>
    <col min="12552" max="12552" width="12.28515625" style="7" customWidth="1"/>
    <col min="12553" max="12553" width="7.42578125" style="7" bestFit="1" customWidth="1"/>
    <col min="12554" max="12554" width="15.140625" style="7" customWidth="1"/>
    <col min="12555" max="12555" width="10.42578125" style="7" customWidth="1"/>
    <col min="12556" max="12557" width="10.28515625" style="7" customWidth="1"/>
    <col min="12558" max="12558" width="19.28515625" style="7" bestFit="1" customWidth="1"/>
    <col min="12559" max="12559" width="16.85546875" style="7" bestFit="1" customWidth="1"/>
    <col min="12560" max="12800" width="10.28515625" style="7"/>
    <col min="12801" max="12801" width="2.5703125" style="7" customWidth="1"/>
    <col min="12802" max="12802" width="25.85546875" style="7" customWidth="1"/>
    <col min="12803" max="12803" width="6.7109375" style="7" bestFit="1" customWidth="1"/>
    <col min="12804" max="12804" width="9.7109375" style="7" customWidth="1"/>
    <col min="12805" max="12805" width="7.5703125" style="7" customWidth="1"/>
    <col min="12806" max="12806" width="13.5703125" style="7" customWidth="1"/>
    <col min="12807" max="12807" width="12.7109375" style="7" customWidth="1"/>
    <col min="12808" max="12808" width="12.28515625" style="7" customWidth="1"/>
    <col min="12809" max="12809" width="7.42578125" style="7" bestFit="1" customWidth="1"/>
    <col min="12810" max="12810" width="15.140625" style="7" customWidth="1"/>
    <col min="12811" max="12811" width="10.42578125" style="7" customWidth="1"/>
    <col min="12812" max="12813" width="10.28515625" style="7" customWidth="1"/>
    <col min="12814" max="12814" width="19.28515625" style="7" bestFit="1" customWidth="1"/>
    <col min="12815" max="12815" width="16.85546875" style="7" bestFit="1" customWidth="1"/>
    <col min="12816" max="13056" width="10.28515625" style="7"/>
    <col min="13057" max="13057" width="2.5703125" style="7" customWidth="1"/>
    <col min="13058" max="13058" width="25.85546875" style="7" customWidth="1"/>
    <col min="13059" max="13059" width="6.7109375" style="7" bestFit="1" customWidth="1"/>
    <col min="13060" max="13060" width="9.7109375" style="7" customWidth="1"/>
    <col min="13061" max="13061" width="7.5703125" style="7" customWidth="1"/>
    <col min="13062" max="13062" width="13.5703125" style="7" customWidth="1"/>
    <col min="13063" max="13063" width="12.7109375" style="7" customWidth="1"/>
    <col min="13064" max="13064" width="12.28515625" style="7" customWidth="1"/>
    <col min="13065" max="13065" width="7.42578125" style="7" bestFit="1" customWidth="1"/>
    <col min="13066" max="13066" width="15.140625" style="7" customWidth="1"/>
    <col min="13067" max="13067" width="10.42578125" style="7" customWidth="1"/>
    <col min="13068" max="13069" width="10.28515625" style="7" customWidth="1"/>
    <col min="13070" max="13070" width="19.28515625" style="7" bestFit="1" customWidth="1"/>
    <col min="13071" max="13071" width="16.85546875" style="7" bestFit="1" customWidth="1"/>
    <col min="13072" max="13312" width="10.28515625" style="7"/>
    <col min="13313" max="13313" width="2.5703125" style="7" customWidth="1"/>
    <col min="13314" max="13314" width="25.85546875" style="7" customWidth="1"/>
    <col min="13315" max="13315" width="6.7109375" style="7" bestFit="1" customWidth="1"/>
    <col min="13316" max="13316" width="9.7109375" style="7" customWidth="1"/>
    <col min="13317" max="13317" width="7.5703125" style="7" customWidth="1"/>
    <col min="13318" max="13318" width="13.5703125" style="7" customWidth="1"/>
    <col min="13319" max="13319" width="12.7109375" style="7" customWidth="1"/>
    <col min="13320" max="13320" width="12.28515625" style="7" customWidth="1"/>
    <col min="13321" max="13321" width="7.42578125" style="7" bestFit="1" customWidth="1"/>
    <col min="13322" max="13322" width="15.140625" style="7" customWidth="1"/>
    <col min="13323" max="13323" width="10.42578125" style="7" customWidth="1"/>
    <col min="13324" max="13325" width="10.28515625" style="7" customWidth="1"/>
    <col min="13326" max="13326" width="19.28515625" style="7" bestFit="1" customWidth="1"/>
    <col min="13327" max="13327" width="16.85546875" style="7" bestFit="1" customWidth="1"/>
    <col min="13328" max="13568" width="10.28515625" style="7"/>
    <col min="13569" max="13569" width="2.5703125" style="7" customWidth="1"/>
    <col min="13570" max="13570" width="25.85546875" style="7" customWidth="1"/>
    <col min="13571" max="13571" width="6.7109375" style="7" bestFit="1" customWidth="1"/>
    <col min="13572" max="13572" width="9.7109375" style="7" customWidth="1"/>
    <col min="13573" max="13573" width="7.5703125" style="7" customWidth="1"/>
    <col min="13574" max="13574" width="13.5703125" style="7" customWidth="1"/>
    <col min="13575" max="13575" width="12.7109375" style="7" customWidth="1"/>
    <col min="13576" max="13576" width="12.28515625" style="7" customWidth="1"/>
    <col min="13577" max="13577" width="7.42578125" style="7" bestFit="1" customWidth="1"/>
    <col min="13578" max="13578" width="15.140625" style="7" customWidth="1"/>
    <col min="13579" max="13579" width="10.42578125" style="7" customWidth="1"/>
    <col min="13580" max="13581" width="10.28515625" style="7" customWidth="1"/>
    <col min="13582" max="13582" width="19.28515625" style="7" bestFit="1" customWidth="1"/>
    <col min="13583" max="13583" width="16.85546875" style="7" bestFit="1" customWidth="1"/>
    <col min="13584" max="13824" width="10.28515625" style="7"/>
    <col min="13825" max="13825" width="2.5703125" style="7" customWidth="1"/>
    <col min="13826" max="13826" width="25.85546875" style="7" customWidth="1"/>
    <col min="13827" max="13827" width="6.7109375" style="7" bestFit="1" customWidth="1"/>
    <col min="13828" max="13828" width="9.7109375" style="7" customWidth="1"/>
    <col min="13829" max="13829" width="7.5703125" style="7" customWidth="1"/>
    <col min="13830" max="13830" width="13.5703125" style="7" customWidth="1"/>
    <col min="13831" max="13831" width="12.7109375" style="7" customWidth="1"/>
    <col min="13832" max="13832" width="12.28515625" style="7" customWidth="1"/>
    <col min="13833" max="13833" width="7.42578125" style="7" bestFit="1" customWidth="1"/>
    <col min="13834" max="13834" width="15.140625" style="7" customWidth="1"/>
    <col min="13835" max="13835" width="10.42578125" style="7" customWidth="1"/>
    <col min="13836" max="13837" width="10.28515625" style="7" customWidth="1"/>
    <col min="13838" max="13838" width="19.28515625" style="7" bestFit="1" customWidth="1"/>
    <col min="13839" max="13839" width="16.85546875" style="7" bestFit="1" customWidth="1"/>
    <col min="13840" max="14080" width="10.28515625" style="7"/>
    <col min="14081" max="14081" width="2.5703125" style="7" customWidth="1"/>
    <col min="14082" max="14082" width="25.85546875" style="7" customWidth="1"/>
    <col min="14083" max="14083" width="6.7109375" style="7" bestFit="1" customWidth="1"/>
    <col min="14084" max="14084" width="9.7109375" style="7" customWidth="1"/>
    <col min="14085" max="14085" width="7.5703125" style="7" customWidth="1"/>
    <col min="14086" max="14086" width="13.5703125" style="7" customWidth="1"/>
    <col min="14087" max="14087" width="12.7109375" style="7" customWidth="1"/>
    <col min="14088" max="14088" width="12.28515625" style="7" customWidth="1"/>
    <col min="14089" max="14089" width="7.42578125" style="7" bestFit="1" customWidth="1"/>
    <col min="14090" max="14090" width="15.140625" style="7" customWidth="1"/>
    <col min="14091" max="14091" width="10.42578125" style="7" customWidth="1"/>
    <col min="14092" max="14093" width="10.28515625" style="7" customWidth="1"/>
    <col min="14094" max="14094" width="19.28515625" style="7" bestFit="1" customWidth="1"/>
    <col min="14095" max="14095" width="16.85546875" style="7" bestFit="1" customWidth="1"/>
    <col min="14096" max="14336" width="10.28515625" style="7"/>
    <col min="14337" max="14337" width="2.5703125" style="7" customWidth="1"/>
    <col min="14338" max="14338" width="25.85546875" style="7" customWidth="1"/>
    <col min="14339" max="14339" width="6.7109375" style="7" bestFit="1" customWidth="1"/>
    <col min="14340" max="14340" width="9.7109375" style="7" customWidth="1"/>
    <col min="14341" max="14341" width="7.5703125" style="7" customWidth="1"/>
    <col min="14342" max="14342" width="13.5703125" style="7" customWidth="1"/>
    <col min="14343" max="14343" width="12.7109375" style="7" customWidth="1"/>
    <col min="14344" max="14344" width="12.28515625" style="7" customWidth="1"/>
    <col min="14345" max="14345" width="7.42578125" style="7" bestFit="1" customWidth="1"/>
    <col min="14346" max="14346" width="15.140625" style="7" customWidth="1"/>
    <col min="14347" max="14347" width="10.42578125" style="7" customWidth="1"/>
    <col min="14348" max="14349" width="10.28515625" style="7" customWidth="1"/>
    <col min="14350" max="14350" width="19.28515625" style="7" bestFit="1" customWidth="1"/>
    <col min="14351" max="14351" width="16.85546875" style="7" bestFit="1" customWidth="1"/>
    <col min="14352" max="14592" width="10.28515625" style="7"/>
    <col min="14593" max="14593" width="2.5703125" style="7" customWidth="1"/>
    <col min="14594" max="14594" width="25.85546875" style="7" customWidth="1"/>
    <col min="14595" max="14595" width="6.7109375" style="7" bestFit="1" customWidth="1"/>
    <col min="14596" max="14596" width="9.7109375" style="7" customWidth="1"/>
    <col min="14597" max="14597" width="7.5703125" style="7" customWidth="1"/>
    <col min="14598" max="14598" width="13.5703125" style="7" customWidth="1"/>
    <col min="14599" max="14599" width="12.7109375" style="7" customWidth="1"/>
    <col min="14600" max="14600" width="12.28515625" style="7" customWidth="1"/>
    <col min="14601" max="14601" width="7.42578125" style="7" bestFit="1" customWidth="1"/>
    <col min="14602" max="14602" width="15.140625" style="7" customWidth="1"/>
    <col min="14603" max="14603" width="10.42578125" style="7" customWidth="1"/>
    <col min="14604" max="14605" width="10.28515625" style="7" customWidth="1"/>
    <col min="14606" max="14606" width="19.28515625" style="7" bestFit="1" customWidth="1"/>
    <col min="14607" max="14607" width="16.85546875" style="7" bestFit="1" customWidth="1"/>
    <col min="14608" max="14848" width="10.28515625" style="7"/>
    <col min="14849" max="14849" width="2.5703125" style="7" customWidth="1"/>
    <col min="14850" max="14850" width="25.85546875" style="7" customWidth="1"/>
    <col min="14851" max="14851" width="6.7109375" style="7" bestFit="1" customWidth="1"/>
    <col min="14852" max="14852" width="9.7109375" style="7" customWidth="1"/>
    <col min="14853" max="14853" width="7.5703125" style="7" customWidth="1"/>
    <col min="14854" max="14854" width="13.5703125" style="7" customWidth="1"/>
    <col min="14855" max="14855" width="12.7109375" style="7" customWidth="1"/>
    <col min="14856" max="14856" width="12.28515625" style="7" customWidth="1"/>
    <col min="14857" max="14857" width="7.42578125" style="7" bestFit="1" customWidth="1"/>
    <col min="14858" max="14858" width="15.140625" style="7" customWidth="1"/>
    <col min="14859" max="14859" width="10.42578125" style="7" customWidth="1"/>
    <col min="14860" max="14861" width="10.28515625" style="7" customWidth="1"/>
    <col min="14862" max="14862" width="19.28515625" style="7" bestFit="1" customWidth="1"/>
    <col min="14863" max="14863" width="16.85546875" style="7" bestFit="1" customWidth="1"/>
    <col min="14864" max="15104" width="10.28515625" style="7"/>
    <col min="15105" max="15105" width="2.5703125" style="7" customWidth="1"/>
    <col min="15106" max="15106" width="25.85546875" style="7" customWidth="1"/>
    <col min="15107" max="15107" width="6.7109375" style="7" bestFit="1" customWidth="1"/>
    <col min="15108" max="15108" width="9.7109375" style="7" customWidth="1"/>
    <col min="15109" max="15109" width="7.5703125" style="7" customWidth="1"/>
    <col min="15110" max="15110" width="13.5703125" style="7" customWidth="1"/>
    <col min="15111" max="15111" width="12.7109375" style="7" customWidth="1"/>
    <col min="15112" max="15112" width="12.28515625" style="7" customWidth="1"/>
    <col min="15113" max="15113" width="7.42578125" style="7" bestFit="1" customWidth="1"/>
    <col min="15114" max="15114" width="15.140625" style="7" customWidth="1"/>
    <col min="15115" max="15115" width="10.42578125" style="7" customWidth="1"/>
    <col min="15116" max="15117" width="10.28515625" style="7" customWidth="1"/>
    <col min="15118" max="15118" width="19.28515625" style="7" bestFit="1" customWidth="1"/>
    <col min="15119" max="15119" width="16.85546875" style="7" bestFit="1" customWidth="1"/>
    <col min="15120" max="15360" width="10.28515625" style="7"/>
    <col min="15361" max="15361" width="2.5703125" style="7" customWidth="1"/>
    <col min="15362" max="15362" width="25.85546875" style="7" customWidth="1"/>
    <col min="15363" max="15363" width="6.7109375" style="7" bestFit="1" customWidth="1"/>
    <col min="15364" max="15364" width="9.7109375" style="7" customWidth="1"/>
    <col min="15365" max="15365" width="7.5703125" style="7" customWidth="1"/>
    <col min="15366" max="15366" width="13.5703125" style="7" customWidth="1"/>
    <col min="15367" max="15367" width="12.7109375" style="7" customWidth="1"/>
    <col min="15368" max="15368" width="12.28515625" style="7" customWidth="1"/>
    <col min="15369" max="15369" width="7.42578125" style="7" bestFit="1" customWidth="1"/>
    <col min="15370" max="15370" width="15.140625" style="7" customWidth="1"/>
    <col min="15371" max="15371" width="10.42578125" style="7" customWidth="1"/>
    <col min="15372" max="15373" width="10.28515625" style="7" customWidth="1"/>
    <col min="15374" max="15374" width="19.28515625" style="7" bestFit="1" customWidth="1"/>
    <col min="15375" max="15375" width="16.85546875" style="7" bestFit="1" customWidth="1"/>
    <col min="15376" max="15616" width="10.28515625" style="7"/>
    <col min="15617" max="15617" width="2.5703125" style="7" customWidth="1"/>
    <col min="15618" max="15618" width="25.85546875" style="7" customWidth="1"/>
    <col min="15619" max="15619" width="6.7109375" style="7" bestFit="1" customWidth="1"/>
    <col min="15620" max="15620" width="9.7109375" style="7" customWidth="1"/>
    <col min="15621" max="15621" width="7.5703125" style="7" customWidth="1"/>
    <col min="15622" max="15622" width="13.5703125" style="7" customWidth="1"/>
    <col min="15623" max="15623" width="12.7109375" style="7" customWidth="1"/>
    <col min="15624" max="15624" width="12.28515625" style="7" customWidth="1"/>
    <col min="15625" max="15625" width="7.42578125" style="7" bestFit="1" customWidth="1"/>
    <col min="15626" max="15626" width="15.140625" style="7" customWidth="1"/>
    <col min="15627" max="15627" width="10.42578125" style="7" customWidth="1"/>
    <col min="15628" max="15629" width="10.28515625" style="7" customWidth="1"/>
    <col min="15630" max="15630" width="19.28515625" style="7" bestFit="1" customWidth="1"/>
    <col min="15631" max="15631" width="16.85546875" style="7" bestFit="1" customWidth="1"/>
    <col min="15632" max="15872" width="10.28515625" style="7"/>
    <col min="15873" max="15873" width="2.5703125" style="7" customWidth="1"/>
    <col min="15874" max="15874" width="25.85546875" style="7" customWidth="1"/>
    <col min="15875" max="15875" width="6.7109375" style="7" bestFit="1" customWidth="1"/>
    <col min="15876" max="15876" width="9.7109375" style="7" customWidth="1"/>
    <col min="15877" max="15877" width="7.5703125" style="7" customWidth="1"/>
    <col min="15878" max="15878" width="13.5703125" style="7" customWidth="1"/>
    <col min="15879" max="15879" width="12.7109375" style="7" customWidth="1"/>
    <col min="15880" max="15880" width="12.28515625" style="7" customWidth="1"/>
    <col min="15881" max="15881" width="7.42578125" style="7" bestFit="1" customWidth="1"/>
    <col min="15882" max="15882" width="15.140625" style="7" customWidth="1"/>
    <col min="15883" max="15883" width="10.42578125" style="7" customWidth="1"/>
    <col min="15884" max="15885" width="10.28515625" style="7" customWidth="1"/>
    <col min="15886" max="15886" width="19.28515625" style="7" bestFit="1" customWidth="1"/>
    <col min="15887" max="15887" width="16.85546875" style="7" bestFit="1" customWidth="1"/>
    <col min="15888" max="16128" width="10.28515625" style="7"/>
    <col min="16129" max="16129" width="2.5703125" style="7" customWidth="1"/>
    <col min="16130" max="16130" width="25.85546875" style="7" customWidth="1"/>
    <col min="16131" max="16131" width="6.7109375" style="7" bestFit="1" customWidth="1"/>
    <col min="16132" max="16132" width="9.7109375" style="7" customWidth="1"/>
    <col min="16133" max="16133" width="7.5703125" style="7" customWidth="1"/>
    <col min="16134" max="16134" width="13.5703125" style="7" customWidth="1"/>
    <col min="16135" max="16135" width="12.7109375" style="7" customWidth="1"/>
    <col min="16136" max="16136" width="12.28515625" style="7" customWidth="1"/>
    <col min="16137" max="16137" width="7.42578125" style="7" bestFit="1" customWidth="1"/>
    <col min="16138" max="16138" width="15.140625" style="7" customWidth="1"/>
    <col min="16139" max="16139" width="10.42578125" style="7" customWidth="1"/>
    <col min="16140" max="16141" width="10.28515625" style="7" customWidth="1"/>
    <col min="16142" max="16142" width="19.28515625" style="7" bestFit="1" customWidth="1"/>
    <col min="16143" max="16143" width="16.85546875" style="7" bestFit="1" customWidth="1"/>
    <col min="16144" max="16384" width="10.28515625" style="7"/>
  </cols>
  <sheetData>
    <row r="1" spans="1:11" s="1" customFormat="1" ht="20.25">
      <c r="A1" s="67"/>
      <c r="B1" s="78" t="s">
        <v>2</v>
      </c>
      <c r="C1" s="78"/>
      <c r="D1" s="78"/>
      <c r="E1" s="78"/>
      <c r="F1" s="78"/>
      <c r="G1" s="78"/>
      <c r="H1" s="78"/>
      <c r="I1" s="78"/>
      <c r="J1" s="78"/>
      <c r="K1" s="78"/>
    </row>
    <row r="2" spans="1:11" s="1" customFormat="1" ht="20.25">
      <c r="A2" s="2" t="s">
        <v>3</v>
      </c>
      <c r="B2" s="3"/>
      <c r="C2" s="69"/>
      <c r="D2" s="4"/>
      <c r="E2" s="4" t="s">
        <v>4</v>
      </c>
      <c r="F2" s="69"/>
      <c r="G2" s="69"/>
      <c r="H2" s="69"/>
      <c r="I2" s="69"/>
      <c r="J2" s="69"/>
      <c r="K2" s="69"/>
    </row>
    <row r="3" spans="1:11" s="1" customFormat="1" ht="20.25">
      <c r="A3" s="2" t="s">
        <v>5</v>
      </c>
      <c r="B3" s="69"/>
      <c r="C3" s="69"/>
      <c r="D3" s="4"/>
      <c r="E3" s="4" t="s">
        <v>38</v>
      </c>
      <c r="F3" s="69"/>
      <c r="G3" s="69"/>
      <c r="H3" s="69"/>
      <c r="I3" s="69"/>
      <c r="J3" s="69"/>
      <c r="K3" s="69"/>
    </row>
    <row r="4" spans="1:11" s="1" customFormat="1" ht="20.25">
      <c r="A4" s="5" t="s">
        <v>34</v>
      </c>
      <c r="B4" s="69"/>
      <c r="C4" s="69"/>
      <c r="D4" s="4"/>
      <c r="E4" s="4"/>
      <c r="F4" s="69"/>
      <c r="G4" s="69"/>
      <c r="H4" s="69"/>
      <c r="I4" s="69"/>
      <c r="J4" s="69"/>
      <c r="K4" s="69"/>
    </row>
    <row r="5" spans="1:11" s="1" customFormat="1" ht="20.25">
      <c r="A5" s="5" t="s">
        <v>37</v>
      </c>
      <c r="B5" s="69"/>
      <c r="C5" s="69"/>
      <c r="D5" s="4"/>
      <c r="E5" s="4"/>
      <c r="F5" s="69"/>
      <c r="G5" s="69"/>
      <c r="H5" s="69"/>
      <c r="I5" s="69"/>
      <c r="J5" s="69"/>
      <c r="K5" s="69"/>
    </row>
    <row r="6" spans="1:11" s="1" customFormat="1" ht="20.25">
      <c r="A6" s="2" t="s">
        <v>6</v>
      </c>
      <c r="B6" s="69"/>
      <c r="C6" s="69"/>
      <c r="D6" s="4"/>
      <c r="E6" s="4" t="s">
        <v>35</v>
      </c>
      <c r="F6" s="69"/>
      <c r="G6" s="69"/>
      <c r="H6" s="69"/>
      <c r="I6" s="69"/>
      <c r="J6" s="69"/>
      <c r="K6" s="69"/>
    </row>
    <row r="7" spans="1:11" s="1" customFormat="1" ht="20.25">
      <c r="A7" s="2" t="s">
        <v>7</v>
      </c>
      <c r="B7" s="69"/>
      <c r="C7" s="69"/>
      <c r="D7" s="4"/>
      <c r="E7" s="4" t="s">
        <v>36</v>
      </c>
      <c r="F7" s="69"/>
      <c r="G7" s="69"/>
      <c r="H7" s="69"/>
      <c r="I7" s="69"/>
      <c r="J7" s="69"/>
      <c r="K7" s="69"/>
    </row>
    <row r="8" spans="1:11" s="1" customFormat="1" ht="20.25">
      <c r="A8" s="2" t="s">
        <v>8</v>
      </c>
      <c r="B8" s="69"/>
      <c r="C8" s="69"/>
      <c r="D8" s="4"/>
      <c r="E8" s="4" t="s">
        <v>36</v>
      </c>
      <c r="F8" s="69"/>
      <c r="G8" s="69"/>
      <c r="H8" s="69"/>
      <c r="I8" s="69"/>
      <c r="J8" s="69"/>
      <c r="K8" s="69"/>
    </row>
    <row r="9" spans="1:11" s="1" customFormat="1" ht="20.25">
      <c r="A9" s="2" t="s">
        <v>9</v>
      </c>
      <c r="B9" s="69"/>
      <c r="C9" s="69"/>
      <c r="D9" s="4"/>
      <c r="E9" s="4" t="s">
        <v>10</v>
      </c>
      <c r="F9" s="69"/>
      <c r="G9" s="69"/>
      <c r="H9" s="69"/>
      <c r="I9" s="69"/>
      <c r="J9" s="69"/>
      <c r="K9" s="69"/>
    </row>
    <row r="10" spans="1:11" s="1" customFormat="1" ht="18.75">
      <c r="A10" s="2" t="s">
        <v>9</v>
      </c>
      <c r="B10" s="79" t="s">
        <v>39</v>
      </c>
      <c r="C10" s="79"/>
      <c r="D10" s="79"/>
      <c r="E10" s="79"/>
      <c r="F10" s="79"/>
      <c r="G10" s="79"/>
      <c r="H10" s="79"/>
      <c r="I10" s="79"/>
      <c r="J10" s="79"/>
      <c r="K10" s="79"/>
    </row>
    <row r="11" spans="1:11" ht="15.75" customHeight="1">
      <c r="A11" s="84" t="s">
        <v>11</v>
      </c>
      <c r="B11" s="84" t="s">
        <v>12</v>
      </c>
      <c r="C11" s="84" t="s">
        <v>13</v>
      </c>
      <c r="D11" s="87" t="s">
        <v>14</v>
      </c>
      <c r="E11" s="87"/>
      <c r="F11" s="88" t="s">
        <v>15</v>
      </c>
      <c r="G11" s="80" t="s">
        <v>16</v>
      </c>
      <c r="H11" s="80" t="s">
        <v>17</v>
      </c>
      <c r="I11" s="82" t="s">
        <v>18</v>
      </c>
      <c r="J11" s="74" t="s">
        <v>19</v>
      </c>
      <c r="K11" s="6" t="s">
        <v>0</v>
      </c>
    </row>
    <row r="12" spans="1:11" s="1" customFormat="1" ht="27.75" customHeight="1">
      <c r="A12" s="85"/>
      <c r="B12" s="86"/>
      <c r="C12" s="86"/>
      <c r="D12" s="68" t="s">
        <v>20</v>
      </c>
      <c r="E12" s="68" t="s">
        <v>21</v>
      </c>
      <c r="F12" s="89"/>
      <c r="G12" s="81"/>
      <c r="H12" s="81"/>
      <c r="I12" s="83"/>
      <c r="J12" s="75"/>
      <c r="K12" s="8" t="s">
        <v>22</v>
      </c>
    </row>
    <row r="13" spans="1:11" s="1" customFormat="1">
      <c r="A13" s="67">
        <v>1</v>
      </c>
      <c r="B13" s="9" t="s">
        <v>23</v>
      </c>
      <c r="C13" s="10">
        <v>1</v>
      </c>
      <c r="D13" s="11">
        <v>1</v>
      </c>
      <c r="E13" s="11">
        <v>100</v>
      </c>
      <c r="F13" s="12">
        <f t="shared" ref="F13:F48" si="0">J13/10000000</f>
        <v>100</v>
      </c>
      <c r="G13" s="11" t="s">
        <v>24</v>
      </c>
      <c r="H13" s="11" t="s">
        <v>25</v>
      </c>
      <c r="I13" s="11">
        <v>100</v>
      </c>
      <c r="J13" s="13">
        <f t="shared" ref="J13:J57" si="1">(E13-D13+1)*10000000</f>
        <v>1000000000</v>
      </c>
      <c r="K13" s="14"/>
    </row>
    <row r="14" spans="1:11" s="1" customFormat="1">
      <c r="A14" s="67"/>
      <c r="B14" s="9" t="s">
        <v>23</v>
      </c>
      <c r="C14" s="10">
        <v>2</v>
      </c>
      <c r="D14" s="11">
        <v>101</v>
      </c>
      <c r="E14" s="11">
        <v>200</v>
      </c>
      <c r="F14" s="12">
        <f t="shared" si="0"/>
        <v>100</v>
      </c>
      <c r="G14" s="11" t="s">
        <v>24</v>
      </c>
      <c r="H14" s="11" t="s">
        <v>25</v>
      </c>
      <c r="I14" s="11">
        <v>100</v>
      </c>
      <c r="J14" s="13">
        <f t="shared" si="1"/>
        <v>1000000000</v>
      </c>
      <c r="K14" s="15"/>
    </row>
    <row r="15" spans="1:11" s="1" customFormat="1">
      <c r="A15" s="67"/>
      <c r="B15" s="9" t="s">
        <v>23</v>
      </c>
      <c r="C15" s="10">
        <v>3</v>
      </c>
      <c r="D15" s="11">
        <v>201</v>
      </c>
      <c r="E15" s="11">
        <v>300</v>
      </c>
      <c r="F15" s="12">
        <f t="shared" si="0"/>
        <v>100</v>
      </c>
      <c r="G15" s="11" t="s">
        <v>24</v>
      </c>
      <c r="H15" s="11" t="s">
        <v>25</v>
      </c>
      <c r="I15" s="11">
        <v>100</v>
      </c>
      <c r="J15" s="13">
        <f t="shared" si="1"/>
        <v>1000000000</v>
      </c>
      <c r="K15" s="15"/>
    </row>
    <row r="16" spans="1:11" s="1" customFormat="1">
      <c r="A16" s="67"/>
      <c r="B16" s="9" t="s">
        <v>23</v>
      </c>
      <c r="C16" s="10">
        <v>4</v>
      </c>
      <c r="D16" s="11">
        <v>301</v>
      </c>
      <c r="E16" s="11">
        <v>400</v>
      </c>
      <c r="F16" s="12">
        <f t="shared" si="0"/>
        <v>100</v>
      </c>
      <c r="G16" s="11" t="s">
        <v>24</v>
      </c>
      <c r="H16" s="11" t="s">
        <v>25</v>
      </c>
      <c r="I16" s="11">
        <v>100</v>
      </c>
      <c r="J16" s="13">
        <f t="shared" si="1"/>
        <v>1000000000</v>
      </c>
      <c r="K16" s="15"/>
    </row>
    <row r="17" spans="1:11" s="1" customFormat="1">
      <c r="A17" s="67"/>
      <c r="B17" s="9" t="s">
        <v>23</v>
      </c>
      <c r="C17" s="11">
        <v>5</v>
      </c>
      <c r="D17" s="11">
        <v>401</v>
      </c>
      <c r="E17" s="11">
        <v>500</v>
      </c>
      <c r="F17" s="12">
        <f t="shared" si="0"/>
        <v>100</v>
      </c>
      <c r="G17" s="11" t="s">
        <v>24</v>
      </c>
      <c r="H17" s="11" t="s">
        <v>25</v>
      </c>
      <c r="I17" s="11">
        <v>100</v>
      </c>
      <c r="J17" s="13">
        <f t="shared" si="1"/>
        <v>1000000000</v>
      </c>
      <c r="K17" s="15"/>
    </row>
    <row r="18" spans="1:11" s="1" customFormat="1">
      <c r="A18" s="67"/>
      <c r="B18" s="9" t="s">
        <v>23</v>
      </c>
      <c r="C18" s="11">
        <v>6</v>
      </c>
      <c r="D18" s="11">
        <v>501</v>
      </c>
      <c r="E18" s="11">
        <v>600</v>
      </c>
      <c r="F18" s="12">
        <f t="shared" si="0"/>
        <v>100</v>
      </c>
      <c r="G18" s="11" t="s">
        <v>24</v>
      </c>
      <c r="H18" s="11" t="s">
        <v>25</v>
      </c>
      <c r="I18" s="11">
        <v>100</v>
      </c>
      <c r="J18" s="13">
        <f t="shared" si="1"/>
        <v>1000000000</v>
      </c>
      <c r="K18" s="15"/>
    </row>
    <row r="19" spans="1:11" s="1" customFormat="1">
      <c r="A19" s="67"/>
      <c r="B19" s="9" t="s">
        <v>23</v>
      </c>
      <c r="C19" s="11">
        <v>7</v>
      </c>
      <c r="D19" s="11">
        <v>601</v>
      </c>
      <c r="E19" s="11">
        <v>700</v>
      </c>
      <c r="F19" s="12">
        <f t="shared" si="0"/>
        <v>100</v>
      </c>
      <c r="G19" s="11" t="s">
        <v>24</v>
      </c>
      <c r="H19" s="11" t="s">
        <v>25</v>
      </c>
      <c r="I19" s="11">
        <v>100</v>
      </c>
      <c r="J19" s="13">
        <f t="shared" si="1"/>
        <v>1000000000</v>
      </c>
      <c r="K19" s="15"/>
    </row>
    <row r="20" spans="1:11">
      <c r="A20" s="67"/>
      <c r="B20" s="9" t="s">
        <v>23</v>
      </c>
      <c r="C20" s="11">
        <v>8</v>
      </c>
      <c r="D20" s="11">
        <v>701</v>
      </c>
      <c r="E20" s="11">
        <v>800</v>
      </c>
      <c r="F20" s="12">
        <f t="shared" si="0"/>
        <v>100</v>
      </c>
      <c r="G20" s="11" t="s">
        <v>24</v>
      </c>
      <c r="H20" s="11" t="s">
        <v>25</v>
      </c>
      <c r="I20" s="11">
        <v>100</v>
      </c>
      <c r="J20" s="13">
        <f t="shared" si="1"/>
        <v>1000000000</v>
      </c>
      <c r="K20" s="15"/>
    </row>
    <row r="21" spans="1:11">
      <c r="A21" s="67"/>
      <c r="B21" s="9" t="s">
        <v>23</v>
      </c>
      <c r="C21" s="11">
        <v>9</v>
      </c>
      <c r="D21" s="11">
        <v>801</v>
      </c>
      <c r="E21" s="11">
        <v>900</v>
      </c>
      <c r="F21" s="16">
        <f t="shared" si="0"/>
        <v>100</v>
      </c>
      <c r="G21" s="11" t="s">
        <v>24</v>
      </c>
      <c r="H21" s="11" t="s">
        <v>25</v>
      </c>
      <c r="I21" s="11">
        <v>100</v>
      </c>
      <c r="J21" s="13">
        <f t="shared" si="1"/>
        <v>1000000000</v>
      </c>
      <c r="K21" s="15"/>
    </row>
    <row r="22" spans="1:11">
      <c r="A22" s="67"/>
      <c r="B22" s="9" t="s">
        <v>23</v>
      </c>
      <c r="C22" s="11">
        <v>10</v>
      </c>
      <c r="D22" s="11">
        <v>901</v>
      </c>
      <c r="E22" s="11">
        <v>1000</v>
      </c>
      <c r="F22" s="12">
        <f t="shared" si="0"/>
        <v>100</v>
      </c>
      <c r="G22" s="11" t="s">
        <v>24</v>
      </c>
      <c r="H22" s="11" t="s">
        <v>25</v>
      </c>
      <c r="I22" s="11">
        <v>100</v>
      </c>
      <c r="J22" s="13">
        <f t="shared" si="1"/>
        <v>1000000000</v>
      </c>
      <c r="K22" s="15"/>
    </row>
    <row r="23" spans="1:11">
      <c r="A23" s="67"/>
      <c r="B23" s="9" t="s">
        <v>23</v>
      </c>
      <c r="C23" s="11">
        <v>11</v>
      </c>
      <c r="D23" s="11">
        <v>1001</v>
      </c>
      <c r="E23" s="11">
        <v>1100</v>
      </c>
      <c r="F23" s="12">
        <f t="shared" si="0"/>
        <v>100</v>
      </c>
      <c r="G23" s="11" t="s">
        <v>24</v>
      </c>
      <c r="H23" s="11" t="s">
        <v>25</v>
      </c>
      <c r="I23" s="11">
        <v>100</v>
      </c>
      <c r="J23" s="13">
        <f t="shared" si="1"/>
        <v>1000000000</v>
      </c>
      <c r="K23" s="15"/>
    </row>
    <row r="24" spans="1:11">
      <c r="A24" s="67"/>
      <c r="B24" s="9" t="s">
        <v>23</v>
      </c>
      <c r="C24" s="11">
        <v>12</v>
      </c>
      <c r="D24" s="11">
        <v>1101</v>
      </c>
      <c r="E24" s="11">
        <v>1200</v>
      </c>
      <c r="F24" s="12">
        <f t="shared" si="0"/>
        <v>100</v>
      </c>
      <c r="G24" s="11" t="s">
        <v>24</v>
      </c>
      <c r="H24" s="11" t="s">
        <v>25</v>
      </c>
      <c r="I24" s="11">
        <v>100</v>
      </c>
      <c r="J24" s="13">
        <f t="shared" si="1"/>
        <v>1000000000</v>
      </c>
      <c r="K24" s="15"/>
    </row>
    <row r="25" spans="1:11">
      <c r="A25" s="67"/>
      <c r="B25" s="9" t="s">
        <v>23</v>
      </c>
      <c r="C25" s="11">
        <v>13</v>
      </c>
      <c r="D25" s="11">
        <v>1201</v>
      </c>
      <c r="E25" s="11">
        <v>1300</v>
      </c>
      <c r="F25" s="12">
        <f t="shared" si="0"/>
        <v>100</v>
      </c>
      <c r="G25" s="11" t="s">
        <v>24</v>
      </c>
      <c r="H25" s="11" t="s">
        <v>25</v>
      </c>
      <c r="I25" s="11">
        <v>100</v>
      </c>
      <c r="J25" s="13">
        <f t="shared" si="1"/>
        <v>1000000000</v>
      </c>
      <c r="K25" s="15"/>
    </row>
    <row r="26" spans="1:11">
      <c r="A26" s="67"/>
      <c r="B26" s="9" t="s">
        <v>23</v>
      </c>
      <c r="C26" s="11">
        <v>14</v>
      </c>
      <c r="D26" s="11">
        <v>1301</v>
      </c>
      <c r="E26" s="11">
        <v>1400</v>
      </c>
      <c r="F26" s="12">
        <f t="shared" si="0"/>
        <v>100</v>
      </c>
      <c r="G26" s="11" t="s">
        <v>24</v>
      </c>
      <c r="H26" s="11" t="s">
        <v>25</v>
      </c>
      <c r="I26" s="11">
        <v>100</v>
      </c>
      <c r="J26" s="13">
        <f t="shared" si="1"/>
        <v>1000000000</v>
      </c>
      <c r="K26" s="15"/>
    </row>
    <row r="27" spans="1:11">
      <c r="A27" s="67"/>
      <c r="B27" s="9" t="s">
        <v>23</v>
      </c>
      <c r="C27" s="11">
        <v>15</v>
      </c>
      <c r="D27" s="11">
        <v>1401</v>
      </c>
      <c r="E27" s="11">
        <v>1500</v>
      </c>
      <c r="F27" s="12">
        <f t="shared" si="0"/>
        <v>100</v>
      </c>
      <c r="G27" s="11" t="s">
        <v>24</v>
      </c>
      <c r="H27" s="11" t="s">
        <v>25</v>
      </c>
      <c r="I27" s="11">
        <v>100</v>
      </c>
      <c r="J27" s="13">
        <f t="shared" si="1"/>
        <v>1000000000</v>
      </c>
      <c r="K27" s="15"/>
    </row>
    <row r="28" spans="1:11">
      <c r="A28" s="67"/>
      <c r="B28" s="9" t="s">
        <v>23</v>
      </c>
      <c r="C28" s="11">
        <v>16</v>
      </c>
      <c r="D28" s="11">
        <v>1501</v>
      </c>
      <c r="E28" s="11">
        <v>1600</v>
      </c>
      <c r="F28" s="12">
        <f t="shared" si="0"/>
        <v>100</v>
      </c>
      <c r="G28" s="11" t="s">
        <v>24</v>
      </c>
      <c r="H28" s="11" t="s">
        <v>25</v>
      </c>
      <c r="I28" s="11">
        <v>100</v>
      </c>
      <c r="J28" s="13">
        <f t="shared" si="1"/>
        <v>1000000000</v>
      </c>
      <c r="K28" s="15"/>
    </row>
    <row r="29" spans="1:11">
      <c r="A29" s="67"/>
      <c r="B29" s="9" t="s">
        <v>23</v>
      </c>
      <c r="C29" s="11">
        <v>17</v>
      </c>
      <c r="D29" s="11">
        <v>1601</v>
      </c>
      <c r="E29" s="11">
        <v>1700</v>
      </c>
      <c r="F29" s="12">
        <f t="shared" si="0"/>
        <v>100</v>
      </c>
      <c r="G29" s="11" t="s">
        <v>24</v>
      </c>
      <c r="H29" s="11" t="s">
        <v>25</v>
      </c>
      <c r="I29" s="11">
        <v>100</v>
      </c>
      <c r="J29" s="13">
        <f t="shared" si="1"/>
        <v>1000000000</v>
      </c>
      <c r="K29" s="15"/>
    </row>
    <row r="30" spans="1:11">
      <c r="A30" s="67"/>
      <c r="B30" s="9" t="s">
        <v>23</v>
      </c>
      <c r="C30" s="11">
        <v>18</v>
      </c>
      <c r="D30" s="11">
        <v>1701</v>
      </c>
      <c r="E30" s="11">
        <v>1800</v>
      </c>
      <c r="F30" s="12">
        <f t="shared" si="0"/>
        <v>100</v>
      </c>
      <c r="G30" s="11" t="s">
        <v>24</v>
      </c>
      <c r="H30" s="11" t="s">
        <v>25</v>
      </c>
      <c r="I30" s="11">
        <v>100</v>
      </c>
      <c r="J30" s="13">
        <f t="shared" si="1"/>
        <v>1000000000</v>
      </c>
      <c r="K30" s="15"/>
    </row>
    <row r="31" spans="1:11">
      <c r="A31" s="67"/>
      <c r="B31" s="9" t="s">
        <v>23</v>
      </c>
      <c r="C31" s="11">
        <v>19</v>
      </c>
      <c r="D31" s="11">
        <v>1801</v>
      </c>
      <c r="E31" s="11">
        <v>1900</v>
      </c>
      <c r="F31" s="12">
        <f t="shared" si="0"/>
        <v>100</v>
      </c>
      <c r="G31" s="11" t="s">
        <v>24</v>
      </c>
      <c r="H31" s="11" t="s">
        <v>25</v>
      </c>
      <c r="I31" s="11">
        <v>100</v>
      </c>
      <c r="J31" s="13">
        <f t="shared" si="1"/>
        <v>1000000000</v>
      </c>
      <c r="K31" s="15"/>
    </row>
    <row r="32" spans="1:11">
      <c r="A32" s="67"/>
      <c r="B32" s="9" t="s">
        <v>23</v>
      </c>
      <c r="C32" s="11">
        <v>20</v>
      </c>
      <c r="D32" s="11">
        <v>1901</v>
      </c>
      <c r="E32" s="11">
        <v>2000</v>
      </c>
      <c r="F32" s="12">
        <f t="shared" si="0"/>
        <v>100</v>
      </c>
      <c r="G32" s="11" t="s">
        <v>24</v>
      </c>
      <c r="H32" s="11" t="s">
        <v>25</v>
      </c>
      <c r="I32" s="11">
        <v>100</v>
      </c>
      <c r="J32" s="13">
        <f t="shared" si="1"/>
        <v>1000000000</v>
      </c>
      <c r="K32" s="15"/>
    </row>
    <row r="33" spans="1:11">
      <c r="A33" s="67"/>
      <c r="B33" s="9" t="s">
        <v>23</v>
      </c>
      <c r="C33" s="11">
        <v>21</v>
      </c>
      <c r="D33" s="11">
        <v>2001</v>
      </c>
      <c r="E33" s="11">
        <v>2100</v>
      </c>
      <c r="F33" s="12">
        <f t="shared" si="0"/>
        <v>100</v>
      </c>
      <c r="G33" s="11" t="s">
        <v>24</v>
      </c>
      <c r="H33" s="11" t="s">
        <v>25</v>
      </c>
      <c r="I33" s="11">
        <v>100</v>
      </c>
      <c r="J33" s="13">
        <f t="shared" si="1"/>
        <v>1000000000</v>
      </c>
      <c r="K33" s="15"/>
    </row>
    <row r="34" spans="1:11">
      <c r="A34" s="67"/>
      <c r="B34" s="9" t="s">
        <v>23</v>
      </c>
      <c r="C34" s="11">
        <v>22</v>
      </c>
      <c r="D34" s="11">
        <v>2101</v>
      </c>
      <c r="E34" s="11">
        <v>2200</v>
      </c>
      <c r="F34" s="12">
        <f t="shared" si="0"/>
        <v>100</v>
      </c>
      <c r="G34" s="11" t="s">
        <v>24</v>
      </c>
      <c r="H34" s="11" t="s">
        <v>25</v>
      </c>
      <c r="I34" s="11">
        <v>100</v>
      </c>
      <c r="J34" s="13">
        <f t="shared" si="1"/>
        <v>1000000000</v>
      </c>
      <c r="K34" s="15"/>
    </row>
    <row r="35" spans="1:11">
      <c r="A35" s="67"/>
      <c r="B35" s="9" t="s">
        <v>23</v>
      </c>
      <c r="C35" s="11">
        <v>23</v>
      </c>
      <c r="D35" s="11">
        <v>2201</v>
      </c>
      <c r="E35" s="11">
        <v>2300</v>
      </c>
      <c r="F35" s="12">
        <f t="shared" si="0"/>
        <v>100</v>
      </c>
      <c r="G35" s="11" t="s">
        <v>24</v>
      </c>
      <c r="H35" s="11" t="s">
        <v>25</v>
      </c>
      <c r="I35" s="11">
        <v>100</v>
      </c>
      <c r="J35" s="13">
        <f t="shared" si="1"/>
        <v>1000000000</v>
      </c>
      <c r="K35" s="15"/>
    </row>
    <row r="36" spans="1:11">
      <c r="A36" s="67"/>
      <c r="B36" s="9" t="s">
        <v>23</v>
      </c>
      <c r="C36" s="11">
        <v>24</v>
      </c>
      <c r="D36" s="11">
        <v>2301</v>
      </c>
      <c r="E36" s="11">
        <v>2400</v>
      </c>
      <c r="F36" s="12">
        <f t="shared" si="0"/>
        <v>100</v>
      </c>
      <c r="G36" s="11" t="s">
        <v>24</v>
      </c>
      <c r="H36" s="11" t="s">
        <v>25</v>
      </c>
      <c r="I36" s="11">
        <v>100</v>
      </c>
      <c r="J36" s="13">
        <f t="shared" si="1"/>
        <v>1000000000</v>
      </c>
      <c r="K36" s="15"/>
    </row>
    <row r="37" spans="1:11">
      <c r="A37" s="67"/>
      <c r="B37" s="9" t="s">
        <v>23</v>
      </c>
      <c r="C37" s="11">
        <v>25</v>
      </c>
      <c r="D37" s="11">
        <v>2401</v>
      </c>
      <c r="E37" s="11">
        <v>2500</v>
      </c>
      <c r="F37" s="12">
        <f t="shared" si="0"/>
        <v>100</v>
      </c>
      <c r="G37" s="11" t="s">
        <v>24</v>
      </c>
      <c r="H37" s="11" t="s">
        <v>25</v>
      </c>
      <c r="I37" s="11">
        <v>100</v>
      </c>
      <c r="J37" s="13">
        <f t="shared" si="1"/>
        <v>1000000000</v>
      </c>
      <c r="K37" s="15"/>
    </row>
    <row r="38" spans="1:11">
      <c r="A38" s="67"/>
      <c r="B38" s="9" t="s">
        <v>23</v>
      </c>
      <c r="C38" s="11">
        <v>26</v>
      </c>
      <c r="D38" s="11">
        <v>2501</v>
      </c>
      <c r="E38" s="11">
        <v>2600</v>
      </c>
      <c r="F38" s="12">
        <f t="shared" si="0"/>
        <v>100</v>
      </c>
      <c r="G38" s="11" t="s">
        <v>24</v>
      </c>
      <c r="H38" s="11" t="s">
        <v>25</v>
      </c>
      <c r="I38" s="11">
        <v>100</v>
      </c>
      <c r="J38" s="13">
        <f t="shared" si="1"/>
        <v>1000000000</v>
      </c>
      <c r="K38" s="15"/>
    </row>
    <row r="39" spans="1:11">
      <c r="A39" s="67"/>
      <c r="B39" s="9" t="s">
        <v>23</v>
      </c>
      <c r="C39" s="11">
        <v>27</v>
      </c>
      <c r="D39" s="11">
        <v>2601</v>
      </c>
      <c r="E39" s="11">
        <v>2700</v>
      </c>
      <c r="F39" s="12">
        <f t="shared" si="0"/>
        <v>100</v>
      </c>
      <c r="G39" s="11" t="s">
        <v>24</v>
      </c>
      <c r="H39" s="11" t="s">
        <v>25</v>
      </c>
      <c r="I39" s="11">
        <v>100</v>
      </c>
      <c r="J39" s="13">
        <f t="shared" si="1"/>
        <v>1000000000</v>
      </c>
      <c r="K39" s="15"/>
    </row>
    <row r="40" spans="1:11">
      <c r="A40" s="67"/>
      <c r="B40" s="9" t="s">
        <v>23</v>
      </c>
      <c r="C40" s="11">
        <v>28</v>
      </c>
      <c r="D40" s="11">
        <v>2701</v>
      </c>
      <c r="E40" s="11">
        <v>2800</v>
      </c>
      <c r="F40" s="12">
        <f t="shared" si="0"/>
        <v>100</v>
      </c>
      <c r="G40" s="11" t="s">
        <v>24</v>
      </c>
      <c r="H40" s="11" t="s">
        <v>25</v>
      </c>
      <c r="I40" s="11">
        <v>100</v>
      </c>
      <c r="J40" s="13">
        <f t="shared" si="1"/>
        <v>1000000000</v>
      </c>
      <c r="K40" s="15"/>
    </row>
    <row r="41" spans="1:11">
      <c r="A41" s="67"/>
      <c r="B41" s="9" t="s">
        <v>23</v>
      </c>
      <c r="C41" s="11">
        <v>29</v>
      </c>
      <c r="D41" s="11">
        <v>2801</v>
      </c>
      <c r="E41" s="11">
        <v>2900</v>
      </c>
      <c r="F41" s="16">
        <f t="shared" si="0"/>
        <v>100</v>
      </c>
      <c r="G41" s="11" t="s">
        <v>24</v>
      </c>
      <c r="H41" s="11" t="s">
        <v>25</v>
      </c>
      <c r="I41" s="11">
        <v>100</v>
      </c>
      <c r="J41" s="13">
        <f t="shared" si="1"/>
        <v>1000000000</v>
      </c>
      <c r="K41" s="17"/>
    </row>
    <row r="42" spans="1:11">
      <c r="A42" s="67"/>
      <c r="B42" s="9" t="s">
        <v>23</v>
      </c>
      <c r="C42" s="11">
        <v>30</v>
      </c>
      <c r="D42" s="11">
        <v>2901</v>
      </c>
      <c r="E42" s="11">
        <v>3000</v>
      </c>
      <c r="F42" s="16">
        <f t="shared" si="0"/>
        <v>100</v>
      </c>
      <c r="G42" s="11" t="s">
        <v>24</v>
      </c>
      <c r="H42" s="11" t="s">
        <v>25</v>
      </c>
      <c r="I42" s="11">
        <v>100</v>
      </c>
      <c r="J42" s="13">
        <f t="shared" si="1"/>
        <v>1000000000</v>
      </c>
      <c r="K42" s="17"/>
    </row>
    <row r="43" spans="1:11">
      <c r="A43" s="67"/>
      <c r="B43" s="9" t="s">
        <v>23</v>
      </c>
      <c r="C43" s="11">
        <v>31</v>
      </c>
      <c r="D43" s="11">
        <v>3001</v>
      </c>
      <c r="E43" s="11">
        <v>3100</v>
      </c>
      <c r="F43" s="16">
        <f t="shared" si="0"/>
        <v>100</v>
      </c>
      <c r="G43" s="11" t="s">
        <v>24</v>
      </c>
      <c r="H43" s="11" t="s">
        <v>25</v>
      </c>
      <c r="I43" s="11">
        <v>100</v>
      </c>
      <c r="J43" s="13">
        <f t="shared" si="1"/>
        <v>1000000000</v>
      </c>
      <c r="K43" s="15"/>
    </row>
    <row r="44" spans="1:11">
      <c r="A44" s="67"/>
      <c r="B44" s="9" t="s">
        <v>23</v>
      </c>
      <c r="C44" s="11">
        <v>32</v>
      </c>
      <c r="D44" s="11">
        <v>3101</v>
      </c>
      <c r="E44" s="11">
        <v>3200</v>
      </c>
      <c r="F44" s="12">
        <f t="shared" si="0"/>
        <v>100</v>
      </c>
      <c r="G44" s="11" t="s">
        <v>24</v>
      </c>
      <c r="H44" s="11" t="s">
        <v>25</v>
      </c>
      <c r="I44" s="11">
        <v>100</v>
      </c>
      <c r="J44" s="13">
        <f t="shared" si="1"/>
        <v>1000000000</v>
      </c>
      <c r="K44" s="15"/>
    </row>
    <row r="45" spans="1:11">
      <c r="A45" s="67"/>
      <c r="B45" s="9" t="s">
        <v>23</v>
      </c>
      <c r="C45" s="11">
        <v>33</v>
      </c>
      <c r="D45" s="11">
        <v>3201</v>
      </c>
      <c r="E45" s="11">
        <v>3300</v>
      </c>
      <c r="F45" s="16">
        <f t="shared" si="0"/>
        <v>100</v>
      </c>
      <c r="G45" s="11" t="s">
        <v>24</v>
      </c>
      <c r="H45" s="11" t="s">
        <v>25</v>
      </c>
      <c r="I45" s="11">
        <v>100</v>
      </c>
      <c r="J45" s="13">
        <f t="shared" si="1"/>
        <v>1000000000</v>
      </c>
      <c r="K45" s="15"/>
    </row>
    <row r="46" spans="1:11">
      <c r="A46" s="67"/>
      <c r="B46" s="9" t="s">
        <v>23</v>
      </c>
      <c r="C46" s="11">
        <v>34</v>
      </c>
      <c r="D46" s="11">
        <v>3301</v>
      </c>
      <c r="E46" s="11">
        <v>3400</v>
      </c>
      <c r="F46" s="12">
        <f t="shared" si="0"/>
        <v>100</v>
      </c>
      <c r="G46" s="11" t="s">
        <v>24</v>
      </c>
      <c r="H46" s="11" t="s">
        <v>25</v>
      </c>
      <c r="I46" s="11">
        <v>100</v>
      </c>
      <c r="J46" s="13">
        <f t="shared" si="1"/>
        <v>1000000000</v>
      </c>
      <c r="K46" s="15"/>
    </row>
    <row r="47" spans="1:11">
      <c r="A47" s="67"/>
      <c r="B47" s="9" t="s">
        <v>23</v>
      </c>
      <c r="C47" s="11">
        <v>35</v>
      </c>
      <c r="D47" s="11">
        <v>3401</v>
      </c>
      <c r="E47" s="11">
        <v>3500</v>
      </c>
      <c r="F47" s="12">
        <f t="shared" si="0"/>
        <v>100</v>
      </c>
      <c r="G47" s="11" t="s">
        <v>24</v>
      </c>
      <c r="H47" s="11" t="s">
        <v>25</v>
      </c>
      <c r="I47" s="11">
        <v>100</v>
      </c>
      <c r="J47" s="13">
        <f t="shared" si="1"/>
        <v>1000000000</v>
      </c>
      <c r="K47" s="15"/>
    </row>
    <row r="48" spans="1:11">
      <c r="A48" s="67"/>
      <c r="B48" s="9" t="s">
        <v>23</v>
      </c>
      <c r="C48" s="11">
        <v>36</v>
      </c>
      <c r="D48" s="11">
        <v>3501</v>
      </c>
      <c r="E48" s="11">
        <v>3600</v>
      </c>
      <c r="F48" s="12">
        <f t="shared" si="0"/>
        <v>100</v>
      </c>
      <c r="G48" s="11" t="s">
        <v>24</v>
      </c>
      <c r="H48" s="11" t="s">
        <v>25</v>
      </c>
      <c r="I48" s="11">
        <v>100</v>
      </c>
      <c r="J48" s="13">
        <f t="shared" si="1"/>
        <v>1000000000</v>
      </c>
      <c r="K48" s="15"/>
    </row>
    <row r="49" spans="1:11">
      <c r="A49" s="67"/>
      <c r="B49" s="9" t="s">
        <v>23</v>
      </c>
      <c r="C49" s="11">
        <v>37</v>
      </c>
      <c r="D49" s="11">
        <v>3601</v>
      </c>
      <c r="E49" s="11">
        <v>3700</v>
      </c>
      <c r="F49" s="12">
        <v>100</v>
      </c>
      <c r="G49" s="11" t="s">
        <v>24</v>
      </c>
      <c r="H49" s="11" t="s">
        <v>25</v>
      </c>
      <c r="I49" s="11">
        <v>100</v>
      </c>
      <c r="J49" s="13">
        <f t="shared" si="1"/>
        <v>1000000000</v>
      </c>
      <c r="K49" s="15"/>
    </row>
    <row r="50" spans="1:11">
      <c r="A50" s="67"/>
      <c r="B50" s="9" t="s">
        <v>23</v>
      </c>
      <c r="C50" s="11">
        <v>38</v>
      </c>
      <c r="D50" s="11">
        <v>3701</v>
      </c>
      <c r="E50" s="11">
        <v>3800</v>
      </c>
      <c r="F50" s="16">
        <v>100</v>
      </c>
      <c r="G50" s="11" t="s">
        <v>24</v>
      </c>
      <c r="H50" s="11" t="s">
        <v>25</v>
      </c>
      <c r="I50" s="11">
        <v>100</v>
      </c>
      <c r="J50" s="13">
        <f t="shared" si="1"/>
        <v>1000000000</v>
      </c>
      <c r="K50" s="15"/>
    </row>
    <row r="51" spans="1:11">
      <c r="A51" s="67"/>
      <c r="B51" s="9" t="s">
        <v>23</v>
      </c>
      <c r="C51" s="11">
        <v>39</v>
      </c>
      <c r="D51" s="11">
        <v>3801</v>
      </c>
      <c r="E51" s="11">
        <v>3900</v>
      </c>
      <c r="F51" s="12">
        <v>100</v>
      </c>
      <c r="G51" s="11" t="s">
        <v>24</v>
      </c>
      <c r="H51" s="11" t="s">
        <v>25</v>
      </c>
      <c r="I51" s="18">
        <v>100</v>
      </c>
      <c r="J51" s="13">
        <f t="shared" si="1"/>
        <v>1000000000</v>
      </c>
      <c r="K51" s="15"/>
    </row>
    <row r="52" spans="1:11">
      <c r="A52" s="67"/>
      <c r="B52" s="19" t="s">
        <v>23</v>
      </c>
      <c r="C52" s="11">
        <v>40</v>
      </c>
      <c r="D52" s="11">
        <v>3901</v>
      </c>
      <c r="E52" s="11">
        <v>4000</v>
      </c>
      <c r="F52" s="12">
        <v>100</v>
      </c>
      <c r="G52" s="11" t="s">
        <v>24</v>
      </c>
      <c r="H52" s="11" t="s">
        <v>25</v>
      </c>
      <c r="I52" s="18">
        <v>100</v>
      </c>
      <c r="J52" s="13">
        <f t="shared" si="1"/>
        <v>1000000000</v>
      </c>
      <c r="K52" s="15"/>
    </row>
    <row r="53" spans="1:11">
      <c r="A53" s="67"/>
      <c r="B53" s="20" t="s">
        <v>23</v>
      </c>
      <c r="C53" s="21">
        <v>41</v>
      </c>
      <c r="D53" s="18">
        <v>4001</v>
      </c>
      <c r="E53" s="18">
        <v>4100</v>
      </c>
      <c r="F53" s="22">
        <v>100</v>
      </c>
      <c r="G53" s="18" t="s">
        <v>24</v>
      </c>
      <c r="H53" s="18" t="s">
        <v>25</v>
      </c>
      <c r="I53" s="18">
        <v>100</v>
      </c>
      <c r="J53" s="23">
        <f t="shared" si="1"/>
        <v>1000000000</v>
      </c>
      <c r="K53" s="15"/>
    </row>
    <row r="54" spans="1:11">
      <c r="A54" s="67"/>
      <c r="B54" s="20" t="s">
        <v>23</v>
      </c>
      <c r="C54" s="24">
        <v>42</v>
      </c>
      <c r="D54" s="25">
        <v>4101</v>
      </c>
      <c r="E54" s="25">
        <v>4200</v>
      </c>
      <c r="F54" s="26">
        <v>100</v>
      </c>
      <c r="G54" s="18" t="s">
        <v>24</v>
      </c>
      <c r="H54" s="18" t="s">
        <v>25</v>
      </c>
      <c r="I54" s="70">
        <v>100</v>
      </c>
      <c r="J54" s="27">
        <f t="shared" si="1"/>
        <v>1000000000</v>
      </c>
      <c r="K54" s="28"/>
    </row>
    <row r="55" spans="1:11">
      <c r="A55" s="67"/>
      <c r="B55" s="20" t="s">
        <v>23</v>
      </c>
      <c r="C55" s="24">
        <v>43</v>
      </c>
      <c r="D55" s="25">
        <v>4201</v>
      </c>
      <c r="E55" s="25">
        <v>4300</v>
      </c>
      <c r="F55" s="16">
        <f>J55/10000000</f>
        <v>100</v>
      </c>
      <c r="G55" s="18" t="s">
        <v>24</v>
      </c>
      <c r="H55" s="18" t="s">
        <v>25</v>
      </c>
      <c r="I55" s="71">
        <f>F55</f>
        <v>100</v>
      </c>
      <c r="J55" s="27">
        <f t="shared" si="1"/>
        <v>1000000000</v>
      </c>
      <c r="K55" s="28"/>
    </row>
    <row r="56" spans="1:11">
      <c r="A56" s="67"/>
      <c r="B56" s="20" t="s">
        <v>23</v>
      </c>
      <c r="C56" s="24">
        <v>44</v>
      </c>
      <c r="D56" s="25">
        <v>4301</v>
      </c>
      <c r="E56" s="25">
        <v>4400</v>
      </c>
      <c r="F56" s="16">
        <f>J56/10000000</f>
        <v>100</v>
      </c>
      <c r="G56" s="18" t="s">
        <v>24</v>
      </c>
      <c r="H56" s="18" t="s">
        <v>25</v>
      </c>
      <c r="I56" s="71">
        <f>F56</f>
        <v>100</v>
      </c>
      <c r="J56" s="27">
        <f t="shared" si="1"/>
        <v>1000000000</v>
      </c>
      <c r="K56" s="28"/>
    </row>
    <row r="57" spans="1:11">
      <c r="A57" s="67"/>
      <c r="B57" s="20" t="s">
        <v>23</v>
      </c>
      <c r="C57" s="24">
        <v>45</v>
      </c>
      <c r="D57" s="25">
        <v>4401</v>
      </c>
      <c r="E57" s="25">
        <v>4418</v>
      </c>
      <c r="F57" s="16">
        <f>J57/10000000</f>
        <v>18</v>
      </c>
      <c r="G57" s="18" t="s">
        <v>24</v>
      </c>
      <c r="H57" s="18" t="s">
        <v>25</v>
      </c>
      <c r="I57" s="71">
        <f>F57</f>
        <v>18</v>
      </c>
      <c r="J57" s="27">
        <f t="shared" si="1"/>
        <v>180000000</v>
      </c>
      <c r="K57" s="28"/>
    </row>
    <row r="58" spans="1:11">
      <c r="A58" s="67"/>
      <c r="B58" s="29"/>
      <c r="C58" s="30"/>
      <c r="D58" s="30"/>
      <c r="E58" s="30"/>
      <c r="F58" s="31">
        <f>SUM(F13:F57)</f>
        <v>4418</v>
      </c>
      <c r="G58" s="32"/>
      <c r="H58" s="32"/>
      <c r="I58" s="32"/>
      <c r="J58" s="72">
        <f>SUM(J13:J57)</f>
        <v>44180000000</v>
      </c>
      <c r="K58" s="73">
        <f>F58/F75</f>
        <v>0.92041666666666666</v>
      </c>
    </row>
    <row r="59" spans="1:11">
      <c r="A59" s="67"/>
      <c r="B59" s="33"/>
      <c r="C59" s="34"/>
      <c r="D59" s="34"/>
      <c r="E59" s="34"/>
      <c r="F59" s="35"/>
      <c r="G59" s="34"/>
      <c r="H59" s="34"/>
      <c r="I59" s="34"/>
      <c r="J59" s="36"/>
      <c r="K59" s="37"/>
    </row>
    <row r="60" spans="1:11">
      <c r="A60" s="67">
        <v>2</v>
      </c>
      <c r="B60" s="38" t="s">
        <v>26</v>
      </c>
      <c r="C60" s="11">
        <v>45</v>
      </c>
      <c r="D60" s="11">
        <v>4419</v>
      </c>
      <c r="E60" s="11">
        <v>4500</v>
      </c>
      <c r="F60" s="16">
        <f>J60/10000000</f>
        <v>82</v>
      </c>
      <c r="G60" s="11" t="s">
        <v>24</v>
      </c>
      <c r="H60" s="11" t="s">
        <v>25</v>
      </c>
      <c r="I60" s="39">
        <f>F60</f>
        <v>82</v>
      </c>
      <c r="J60" s="13">
        <f>(E60-D60+1)*10000000</f>
        <v>820000000</v>
      </c>
      <c r="K60" s="14"/>
    </row>
    <row r="61" spans="1:11">
      <c r="A61" s="67"/>
      <c r="B61" s="38" t="s">
        <v>26</v>
      </c>
      <c r="C61" s="11">
        <v>46</v>
      </c>
      <c r="D61" s="11">
        <v>4501</v>
      </c>
      <c r="E61" s="11">
        <v>4574</v>
      </c>
      <c r="F61" s="16">
        <f>J61/10000000</f>
        <v>74</v>
      </c>
      <c r="G61" s="11" t="s">
        <v>24</v>
      </c>
      <c r="H61" s="11" t="s">
        <v>25</v>
      </c>
      <c r="I61" s="39">
        <f>F61</f>
        <v>74</v>
      </c>
      <c r="J61" s="13">
        <f>(E61-D61+1)*10000000</f>
        <v>740000000</v>
      </c>
      <c r="K61" s="15"/>
    </row>
    <row r="62" spans="1:11">
      <c r="A62" s="67"/>
      <c r="B62" s="33"/>
      <c r="C62" s="34"/>
      <c r="D62" s="34"/>
      <c r="E62" s="34"/>
      <c r="F62" s="40">
        <f>SUM(F60:F61)</f>
        <v>156</v>
      </c>
      <c r="G62" s="34"/>
      <c r="H62" s="34"/>
      <c r="I62" s="34"/>
      <c r="J62" s="41">
        <f>SUM(J60:J61)</f>
        <v>1560000000</v>
      </c>
      <c r="K62" s="42">
        <f>F62/F75</f>
        <v>3.2500000000000001E-2</v>
      </c>
    </row>
    <row r="63" spans="1:11">
      <c r="A63" s="43"/>
      <c r="B63" s="44"/>
      <c r="C63" s="45"/>
      <c r="D63" s="45"/>
      <c r="E63" s="45"/>
      <c r="F63" s="46"/>
      <c r="G63" s="45"/>
      <c r="H63" s="45"/>
      <c r="I63" s="45"/>
      <c r="J63" s="47"/>
      <c r="K63" s="48"/>
    </row>
    <row r="64" spans="1:11">
      <c r="A64" s="67">
        <v>3</v>
      </c>
      <c r="B64" s="38" t="s">
        <v>27</v>
      </c>
      <c r="C64" s="11">
        <v>46</v>
      </c>
      <c r="D64" s="11">
        <v>4575</v>
      </c>
      <c r="E64" s="11">
        <v>4600</v>
      </c>
      <c r="F64" s="16">
        <f>J64/10000000</f>
        <v>26</v>
      </c>
      <c r="G64" s="11" t="s">
        <v>24</v>
      </c>
      <c r="H64" s="11" t="s">
        <v>25</v>
      </c>
      <c r="I64" s="39">
        <f>F64</f>
        <v>26</v>
      </c>
      <c r="J64" s="13">
        <f>(E64-D64+1)*10000000</f>
        <v>260000000</v>
      </c>
      <c r="K64" s="42"/>
    </row>
    <row r="65" spans="1:11">
      <c r="A65" s="67"/>
      <c r="B65" s="38" t="s">
        <v>27</v>
      </c>
      <c r="C65" s="11">
        <v>47</v>
      </c>
      <c r="D65" s="11">
        <v>4601</v>
      </c>
      <c r="E65" s="11">
        <v>4700</v>
      </c>
      <c r="F65" s="16">
        <f>J65/10000000</f>
        <v>100</v>
      </c>
      <c r="G65" s="11" t="s">
        <v>24</v>
      </c>
      <c r="H65" s="11" t="s">
        <v>25</v>
      </c>
      <c r="I65" s="39">
        <f>F65</f>
        <v>100</v>
      </c>
      <c r="J65" s="13">
        <f>(E65-D65+1)*10000000</f>
        <v>1000000000</v>
      </c>
      <c r="K65" s="42"/>
    </row>
    <row r="66" spans="1:11">
      <c r="A66" s="67"/>
      <c r="B66" s="38" t="s">
        <v>27</v>
      </c>
      <c r="C66" s="11">
        <v>48</v>
      </c>
      <c r="D66" s="11">
        <v>4701</v>
      </c>
      <c r="E66" s="11">
        <v>4735</v>
      </c>
      <c r="F66" s="16">
        <f>J66/10000000</f>
        <v>35</v>
      </c>
      <c r="G66" s="11" t="s">
        <v>24</v>
      </c>
      <c r="H66" s="11" t="s">
        <v>25</v>
      </c>
      <c r="I66" s="39">
        <f>F66</f>
        <v>35</v>
      </c>
      <c r="J66" s="13">
        <f>(E66-D66+1)*10000000</f>
        <v>350000000</v>
      </c>
      <c r="K66" s="42"/>
    </row>
    <row r="67" spans="1:11">
      <c r="A67" s="67"/>
      <c r="B67" s="33"/>
      <c r="C67" s="34"/>
      <c r="D67" s="34"/>
      <c r="E67" s="34"/>
      <c r="F67" s="40">
        <f>SUM(F64:F66)</f>
        <v>161</v>
      </c>
      <c r="G67" s="34"/>
      <c r="H67" s="34"/>
      <c r="I67" s="34"/>
      <c r="J67" s="41">
        <f>SUM(J64:J66)</f>
        <v>1610000000</v>
      </c>
      <c r="K67" s="42">
        <f>F67/F75</f>
        <v>3.3541666666666664E-2</v>
      </c>
    </row>
    <row r="68" spans="1:11">
      <c r="A68" s="43"/>
      <c r="B68" s="44"/>
      <c r="C68" s="45"/>
      <c r="D68" s="45"/>
      <c r="E68" s="45"/>
      <c r="F68" s="46"/>
      <c r="G68" s="45"/>
      <c r="H68" s="45"/>
      <c r="I68" s="45"/>
      <c r="J68" s="47"/>
      <c r="K68" s="48"/>
    </row>
    <row r="69" spans="1:11">
      <c r="A69" s="67">
        <v>4</v>
      </c>
      <c r="B69" s="38" t="s">
        <v>28</v>
      </c>
      <c r="C69" s="11">
        <v>48</v>
      </c>
      <c r="D69" s="11">
        <v>4736</v>
      </c>
      <c r="E69" s="11">
        <v>4778</v>
      </c>
      <c r="F69" s="16">
        <f>J69/10000000</f>
        <v>43</v>
      </c>
      <c r="G69" s="11" t="s">
        <v>24</v>
      </c>
      <c r="H69" s="11" t="s">
        <v>25</v>
      </c>
      <c r="I69" s="39">
        <f>F69</f>
        <v>43</v>
      </c>
      <c r="J69" s="13">
        <f>(E69-D69+1)*10000000</f>
        <v>430000000</v>
      </c>
      <c r="K69" s="14"/>
    </row>
    <row r="70" spans="1:11">
      <c r="A70" s="67"/>
      <c r="B70" s="29"/>
      <c r="C70" s="30"/>
      <c r="D70" s="30"/>
      <c r="E70" s="30"/>
      <c r="F70" s="40">
        <f>SUM(F69:F69)</f>
        <v>43</v>
      </c>
      <c r="G70" s="30"/>
      <c r="H70" s="30"/>
      <c r="I70" s="30"/>
      <c r="J70" s="41">
        <f>SUM(J69:J69)</f>
        <v>430000000</v>
      </c>
      <c r="K70" s="42">
        <f>F70/F75</f>
        <v>8.9583333333333338E-3</v>
      </c>
    </row>
    <row r="71" spans="1:11">
      <c r="A71" s="67"/>
      <c r="B71" s="29"/>
      <c r="C71" s="30"/>
      <c r="D71" s="30"/>
      <c r="E71" s="30"/>
      <c r="F71" s="49"/>
      <c r="G71" s="30"/>
      <c r="H71" s="30"/>
      <c r="I71" s="30"/>
      <c r="J71" s="50"/>
      <c r="K71" s="51"/>
    </row>
    <row r="72" spans="1:11">
      <c r="A72" s="67">
        <v>5</v>
      </c>
      <c r="B72" s="52" t="s">
        <v>29</v>
      </c>
      <c r="C72" s="11">
        <v>48</v>
      </c>
      <c r="D72" s="11">
        <v>4779</v>
      </c>
      <c r="E72" s="11">
        <v>4800</v>
      </c>
      <c r="F72" s="16">
        <f>J72/10000000</f>
        <v>22</v>
      </c>
      <c r="G72" s="11" t="s">
        <v>24</v>
      </c>
      <c r="H72" s="11" t="s">
        <v>25</v>
      </c>
      <c r="I72" s="39">
        <f>F72</f>
        <v>22</v>
      </c>
      <c r="J72" s="13">
        <f>(E72-D72+1)*10000000</f>
        <v>220000000</v>
      </c>
      <c r="K72" s="14"/>
    </row>
    <row r="73" spans="1:11">
      <c r="A73" s="67"/>
      <c r="B73" s="29"/>
      <c r="C73" s="30"/>
      <c r="D73" s="30"/>
      <c r="E73" s="30"/>
      <c r="F73" s="40">
        <f>F72</f>
        <v>22</v>
      </c>
      <c r="G73" s="30"/>
      <c r="H73" s="30"/>
      <c r="I73" s="30"/>
      <c r="J73" s="41">
        <f>SUM(J72)</f>
        <v>220000000</v>
      </c>
      <c r="K73" s="42">
        <f>F73/F75</f>
        <v>4.5833333333333334E-3</v>
      </c>
    </row>
    <row r="74" spans="1:11">
      <c r="A74" s="67"/>
      <c r="B74" s="29"/>
      <c r="C74" s="30"/>
      <c r="D74" s="30"/>
      <c r="E74" s="30"/>
      <c r="F74" s="49"/>
      <c r="G74" s="30"/>
      <c r="H74" s="30"/>
      <c r="I74" s="30"/>
      <c r="J74" s="50"/>
      <c r="K74" s="51"/>
    </row>
    <row r="75" spans="1:11">
      <c r="A75" s="67"/>
      <c r="B75" s="53" t="s">
        <v>30</v>
      </c>
      <c r="C75" s="54"/>
      <c r="D75" s="54"/>
      <c r="E75" s="54"/>
      <c r="F75" s="55">
        <f>F58+F62+F67+F70+F73</f>
        <v>4800</v>
      </c>
      <c r="G75" s="54"/>
      <c r="H75" s="54"/>
      <c r="I75" s="56"/>
      <c r="J75" s="57">
        <f>+J58+J62+J67+J70+J73</f>
        <v>48000000000</v>
      </c>
      <c r="K75" s="58">
        <f>SUM(K41:K74)</f>
        <v>1</v>
      </c>
    </row>
    <row r="80" spans="1:11" s="1" customFormat="1">
      <c r="A80" s="59"/>
      <c r="B80" s="76" t="s">
        <v>31</v>
      </c>
      <c r="C80" s="76"/>
      <c r="D80" s="76"/>
      <c r="E80" s="76"/>
      <c r="G80" s="60" t="s">
        <v>32</v>
      </c>
      <c r="H80" s="60"/>
      <c r="I80" s="60"/>
      <c r="J80" s="60"/>
      <c r="K80" s="61"/>
    </row>
    <row r="81" spans="2:11">
      <c r="B81" s="77" t="s">
        <v>33</v>
      </c>
      <c r="C81" s="77"/>
      <c r="D81" s="77"/>
      <c r="E81" s="67"/>
      <c r="F81" s="63"/>
      <c r="G81" s="77" t="s">
        <v>1</v>
      </c>
      <c r="H81" s="77"/>
      <c r="I81" s="77"/>
      <c r="J81" s="64"/>
      <c r="K81" s="67"/>
    </row>
  </sheetData>
  <mergeCells count="14">
    <mergeCell ref="A11:A12"/>
    <mergeCell ref="B11:B12"/>
    <mergeCell ref="C11:C12"/>
    <mergeCell ref="D11:E11"/>
    <mergeCell ref="F11:F12"/>
    <mergeCell ref="J11:J12"/>
    <mergeCell ref="B80:E80"/>
    <mergeCell ref="B81:D81"/>
    <mergeCell ref="G81:I81"/>
    <mergeCell ref="B1:K1"/>
    <mergeCell ref="B10:K10"/>
    <mergeCell ref="G11:G12"/>
    <mergeCell ref="H11:H12"/>
    <mergeCell ref="I11:I12"/>
  </mergeCells>
  <printOptions horizontalCentered="1"/>
  <pageMargins left="0.78740157480314965" right="0.39370078740157483" top="0.59055118110236227" bottom="1.1811023622047245" header="0" footer="0"/>
  <pageSetup paperSize="5" scale="65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5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42SSq1HD+effpHfqx4d/vCnaKqw=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SzfuUxS9ZDxseot3UXwpJ5XXMSc=</DigestValue>
    </Reference>
  </SignedInfo>
  <SignatureValue>jU3sWSuI+IdUQsOtgyTHNwx6ZRDOtFnIsbV+Poow+L61wKxVWflsjJhnW7xHd8WpZ13yNY4c3X82
9ie9De0Azwtq+7j20noWzNmcFVWwIqD6YrF02YGq65y2g2nRY6n3OFUrmfxVNHz+r/mL9pGBgrBq
QjEVzKhjafTWzdx7MO3OZJ3ra3kGDZVkhpA0YsaEkEfkHdxpvO86HBW1FnukLkY5kAmA5FZaFh4+
XBjmcFdfzQWcUNi/WuNt5BTc3+qZHHOuspH/c+H4k8b1MjUl9Tw/4hRUDbqYR8Mt1uR7MsbU+pMA
7FJy8r6qvABeLKIuZ0tihIAqlCTMPxDk8KkaLQ==</SignatureValue>
  <KeyInfo>
    <X509Data>
      <X509Certificate>MIIIDDCCBfSgAwIBAgIIXDUCSABiuz8wDQYJKoZIhvcNAQELBQAwWzEXMBUGA1UEBRMOUlVDIDgw
MDUwMTcyLTExGjAYBgNVBAMTEUNBLURPQ1VNRU5UQSBTLkEuMRcwFQYDVQQKEw5ET0NVTUVOVEEg
Uy5BLjELMAkGA1UEBhMCUFkwHhcNMTkwMjIyMTQ1MjA2WhcNMjEwMjIxMTUwMjA2WjCBqTELMAkG
A1UEBhMCUFkxGTAXBgNVBAQMEFBBTExBUkVTIFZJVkVST1MxEjAQBgNVBAUTCUNJMTIxODM5MzEW
MBQGA1UEKgwNTUFSSUEgQ0VMRVNURTEXMBUGA1UECgwOUEVSU09OQSBGSVNJQ0ExETAPBgNVBAsM
CEZJUk1BIEYyMScwJQYDVQQDDB5NQVJJQSBDRUxFU1RFIFBBTExBUkVTIFZJVkVST1MwggEiMA0G
CSqGSIb3DQEBAQUAA4IBDwAwggEKAoIBAQCjFMZwdQk/v1Kqnq+h8yiopqPgDL/+dm3C9MhOsjp6
jYMty2Eytz1kSRA6BRUfXI8GVQlzIl0sPgl0pspJxHI0qw6la3HnTLreC/N1bNWRkOVkrGdk+de7
RvbzGDdt5WOvGG6dUara4pqKuUBc8+8+3CWnE4+9ifc2C1fRHnlBK2DUcmvOm78qVrcYIoDlsmH8
yecDvRSraC/TKouNThCA50eSi6b/1R1aYMOLOuvsb8jsd56EdxxsDkQ+fLaAcPaZE++7OLzqkId5
tZgKYzBPAP1VuZZZi7MY48XXxvB1fuOF7ogaSNI3pAnNUaN8DMuphG2wqxrlGJmLRpoVKbm7AgMB
AAGjggODMIIDfzAMBgNVHRMBAf8EAjAAMA4GA1UdDwEB/wQEAwIF4DAqBgNVHSUBAf8EIDAeBggr
BgEFBQcDAQYIKwYBBQUHAwIGCCsGAQUFBwMEMB0GA1UdDgQWBBQ41yyUqg15e/EBkJnSpw5EPVwl
MTCBlgYIKwYBBQUHAQEEgYkwgYYwOQYIKwYBBQUHMAGGLWh0dHA6Ly93d3cuZG9jdW1lbnRhLmNv
bS5weS9maXJtYWRpZ2l0YWwvb3NjcDBJBggrBgEFBQcwAoY9aHR0cHM6Ly93d3cuZG9jdW1lbnRh
LmNvbS5weS9maXJtYWRpZ2l0YWwvZGVzY2FyZ2FzL2NhZG9jLmNydDAfBgNVHSMEGDAWgBRAJqwm
XGKPxvUCVOSNwRom1u6lsjBPBgNVHR8ESDBGMESgQqBAhj5odHRwczovL3d3dy5kb2N1bWVudGEu
Y29tLnB5L2Zpcm1hZGlnaXRhbC9kZXNjYXJnYXMvY3JsZG9jLmNybDAoBgNVHREEITAfgR1jZWxl
c3RlcGFsbGFyZXNAY29yb25hLmNvbS5weTCCAd0GA1UdIASCAdQwggHQMIIBzAYOKwYBBAGC+TsB
AQEGAQEwggG4MD8GCCsGAQUFBwIBFjNodHRwczovL3d3dy5kb2N1bWVudGEuY29tLnB5L2Zpcm1h
ZGlnaXRhbC9kZXNjYXJnYXMwgcAGCCsGAQUFBwICMIGzGoGwRXN0ZSBlcyB1biBjZXJ0aWZpY2Fk
byBkZSBwZXJzb25hIGbtc2ljYSBjdXlhIGNsYXZlIHByaXZhZGEgZXN04SBjb250ZW5pZGEgZW4g
dW4gbfNkdWxvIGRlIGhhcmR3YXJlIHNlZ3VybyB5IHN1IGZpbmFsaWRhZCBlcyBhdXRlbnRpY2Fy
IGEgc3UgdGl0dWxhciBvIGdlbmVyYXIgZmlybWFzIGRpZ2l0YWxlcy4wgbEGCCsGAQUFBwICMIGk
GoGhVGhpcyBpcyBhbiBlbmQgdXNlciBjZXJ0aWZpY2F0ZSB3aG9zZSBwcml2YXRlIGtleSBpcyBl
bWJlZGRlZCB3aXRoaW4gYSBzZWN1cmUgaGFyZHdhcmUgbW9kdWxlIHRoYXQgYWltcyB0byBhdXRo
ZW50aWNhdGUgaXRzIG93bmVyIG9yIGdlbmVyYXRlIGRpZ2l0YWwgc2lnbmF0dXJlcy4wDQYJKoZI
hvcNAQELBQADggIBAL2sx798SLV7AtFiTqOZdCO5FvRns5W1ZkAIwMi0TrGnf41SQibUgRNPAAg8
xpex8nRB5KPS6fONWS1ZL0nHvOOJ/y/wHNwM7xZvC8op/wDD4lwSsZ0VVwyT2gYfvsZlhXpp3xD0
M6pRSs5mg6MPt8u8zluSPpcEpEYB3Lq9YDb3u+qbWf/hntXH9wPovfD2pyJxLKa4Nedk+wE7rANC
eMHOQQTaqnk1JSvtpZ3Lds4LIMsCHt9oD7Acs7o9fDMi3BN+PhWZlV2DNMNshF2LGD+JSwePE4Ul
PKT2X1KtwQ5X+4pcUgeigaW+DeG7V0TLrDP1XZ6w+teaupMa4rJtq3e3xEBnY17EAB1TfDDE7vak
QLF6cN849OODhzAiTnggp0xmO3bY1ku1jVRO8xePqLSx85vtdqh71UDUSWzEUxkoC99UEZxnUBJi
CheUjra6RVyqeKOYW3JWsx5eNZh4kVckx5n6+xflQEj6OTd4qJ1fCSL3wte+YSqm3h3o80ZvJYrD
WsKvFf66lXJXh08NDHby2nj5xdTDJpROqEQXtyerU+RAdQqmnyKLuNm+2LTodzqYadzZJbB6NRZ5
kIT2WSwSFUz8HhsHy8iNRh9FNmMl3ByFQTS7EORU1SYaRvyfROPCjZ8bujC51kYm4NKWrjbeWN1i
T/m15UKDkttw78z9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S7PXCPlb/B+EfERqye4nBZTfmuw=</DigestValue>
      </Reference>
      <Reference URI="/xl/sharedStrings.xml?ContentType=application/vnd.openxmlformats-officedocument.spreadsheetml.sharedStrings+xml">
        <DigestMethod Algorithm="http://www.w3.org/2000/09/xmldsig#sha1"/>
        <DigestValue>KeVl4pVeMZDGyOLHN9uBRmPBb6k=</DigestValue>
      </Reference>
      <Reference URI="/xl/media/image1.png?ContentType=image/png">
        <DigestMethod Algorithm="http://www.w3.org/2000/09/xmldsig#sha1"/>
        <DigestValue>RjJ1Le85xszGBm7mtsLoEGrEafo=</DigestValue>
      </Reference>
      <Reference URI="/xl/drawings/drawing1.xml?ContentType=application/vnd.openxmlformats-officedocument.drawing+xml">
        <DigestMethod Algorithm="http://www.w3.org/2000/09/xmldsig#sha1"/>
        <DigestValue>nfqYGSwbynVmUN5TaVtqH2+Ha+c=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.xml?ContentType=application/vnd.openxmlformats-officedocument.spreadsheetml.worksheet+xml">
        <DigestMethod Algorithm="http://www.w3.org/2000/09/xmldsig#sha1"/>
        <DigestValue>qA94QZyjnElQ1L/1IDrZiU8ePdg=</DigestValue>
      </Reference>
      <Reference URI="/xl/workbook.xml?ContentType=application/vnd.openxmlformats-officedocument.spreadsheetml.sheet.main+xml">
        <DigestMethod Algorithm="http://www.w3.org/2000/09/xmldsig#sha1"/>
        <DigestValue>ffZZZ3NhXizGAUhbV13Dv2O6LCc=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2.xml?ContentType=application/vnd.openxmlformats-officedocument.spreadsheetml.worksheet+xml">
        <DigestMethod Algorithm="http://www.w3.org/2000/09/xmldsig#sha1"/>
        <DigestValue>3HoR/H06pu8iqh23nF8O0W/dJIk=</DigestValue>
      </Reference>
      <Reference URI="/xl/styles.xml?ContentType=application/vnd.openxmlformats-officedocument.spreadsheetml.styles+xml">
        <DigestMethod Algorithm="http://www.w3.org/2000/09/xmldsig#sha1"/>
        <DigestValue>/+TAd6645bhQblit6l/oAoLM57M=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2020-05-12T10:52:42Z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2020-05-12T10:52:42Z</xd:SigningTime>
          <xd:SigningCertificate>
            <xd:Cert>
              <xd:CertDigest>
                <DigestMethod Algorithm="http://www.w3.org/2000/09/xmldsig#sha1"/>
                <DigestValue>HOqiOtHCqzSVp97qiZl9YmCl4g0=</DigestValue>
              </xd:CertDigest>
              <xd:IssuerSerial>
                <X509IssuerName>C=PY, O=DOCUMENTA S.A., CN=CA-DOCUMENTA S.A., SERIALNUMBER=RUC 80050172-1</X509IssuerName>
                <X509SerialNumber>6644219333522406207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5xiAo3674mtKaAEH8F9OKGamdEU=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OXZg0N5nrzhwq53vRncO2dqI27s=</DigestValue>
    </Reference>
  </SignedInfo>
  <SignatureValue>gLgAqhhzYq3HeikQujihD76E5dvcXIjxWQdA94jiIjhUKd7i/W7JuotkWdAW1n7OJWprtPt1+oMP
O6NMavO0AiXbk3JuSrcZ6x1AxXbXt+m8YTPS6tvfJ9UdYGzKu67f8HkWeCSyHO5V3w3m7shK1Awz
K0Cxdi9LVjcJ5aIjTGtUlCpMO3O9QesvL6s9V2t4/VdE/0P8qTtQw79rs3J2QPkIOWEt8ftE40+u
2v93j+fp+uQ7VlsrQECvZirAPqKD+8dMoiRlDsXcJbEOV9CUxUFhmQuRsFVtuSnMrO6c/4J2Kdov
7gzgpYHwzdGtLu75OsGAyWXEwBIrZtBrrPDWxg==</SignatureValue>
  <KeyInfo>
    <X509Data>
      <X509Certificate>MIIIDjCCBfagAwIBAgIIT4q4L8e6rzgwDQYJKoZIhvcNAQELBQAwWzEXMBUGA1UEBRMOUlVDIDgw
MDUwMTcyLTExGjAYBgNVBAMTEUNBLURPQ1VNRU5UQSBTLkEuMRcwFQYDVQQKEw5ET0NVTUVOVEEg
Uy5BLjELMAkGA1UEBhMCUFkwHhcNMTkwNTA5MTMzNTQ1WhcNMjEwNTA4MTM0NTQ1WjCBrjELMAkG
A1UEBhMCUFkxHTAbBgNVBAQMFFNDSEFFUkVSIERFIFBBTExBUkVTMREwDwYDVQQFEwhDSTE1ODgx
MTEVMBMGA1UEKgwMTFVJU0EgSVNBQkVMMRcwFQYDVQQKDA5QRVJTT05BIEZJU0lDQTERMA8GA1UE
CwwIRklSTUEgRjIxKjAoBgNVBAMMIUxVSVNBIElTQUJFTCBTQ0hBRVJFUiBERSBQQUxMQVJFUzCC
ASIwDQYJKoZIhvcNAQEBBQADggEPADCCAQoCggEBAKc04kOFhpwVkwk0SjUhYpRI3ND2spP82C1y
D/0B+KP2YNj58vHaFY7x6I0+mPXX4jETfqM6f63Uzt6ZC5nJwMgsX/BzNEiwQBp7Avwgdkoimi6H
SmoliAsBqmBO29X5cbiPZJcAwbzPOpnNovZhn90ziF3HQwcmhSg6QGbxzzlwjuoLYuI0VGSejt2C
4xMdgQsLO4zMY93SAraoXUd2wML2fqiSqNMUlwt0oT16+8QAxl7TjRYZrQ6AvIyZnTwpadKGnhgT
7nb9KA8gx8vx+v5L7lUps6qnKJ1n6iWAtKRO/tb9MTUij6M+MRqe2CKcx9HTz/F0XgDv/p14Oiu8
yFkCAwEAAaOCA4AwggN8MAwGA1UdEwEB/wQCMAAwDgYDVR0PAQH/BAQDAgXgMCoGA1UdJQEB/wQg
MB4GCCsGAQUFBwMBBggrBgEFBQcDAgYIKwYBBQUHAwQwHQYDVR0OBBYEFD9I9EQ2RU/kHEXuwGFX
jw2rbiRsMIGWBggrBgEFBQcBAQSBiTCBhjA5BggrBgEFBQcwAYYtaHR0cDovL3d3dy5kb2N1bWVu
dGEuY29tLnB5L2Zpcm1hZGlnaXRhbC9vc2NwMEkGCCsGAQUFBzAChj1odHRwczovL3d3dy5kb2N1
bWVudGEuY29tLnB5L2Zpcm1hZGlnaXRhbC9kZXNjYXJnYXMvY2Fkb2MuY3J0MB8GA1UdIwQYMBaA
FEAmrCZcYo/G9QJU5I3BGibW7qWyME8GA1UdHwRIMEYwRKBCoECGPmh0dHBzOi8vd3d3LmRvY3Vt
ZW50YS5jb20ucHkvZmlybWFkaWdpdGFsL2Rlc2Nhcmdhcy9jcmxkb2MuY3JsMCUGA1UdEQQeMByB
Gmdsb3JpYWZsZWNoYUBjb3JvbmEuY29tLnB5MIIB3QYDVR0gBIIB1DCCAdAwggHMBg4rBgEEAYL5
OwEBAQYBATCCAbgwPwYIKwYBBQUHAgEWM2h0dHBzOi8vd3d3LmRvY3VtZW50YS5jb20ucHkvZmly
bWFkaWdpdGFsL2Rlc2NhcmdhczCBwAYIKwYBBQUHAgIwgbMagbBFc3RlIGVzIHVuIGNlcnRpZmlj
YWRvIGRlIHBlcnNvbmEgZu1zaWNhIGN1eWEgY2xhdmUgcHJpdmFkYSBlc3ThIGNvbnRlbmlkYSBl
biB1biBt82R1bG8gZGUgaGFyZHdhcmUgc2VndXJvIHkgc3UgZmluYWxpZGFkIGVzIGF1dGVudGlj
YXIgYSBzdSB0aXR1bGFyIG8gZ2VuZXJhciBmaXJtYXMgZGlnaXRhbGVzLjCBsQYIKwYBBQUHAgIw
gaQagaFUaGlzIGlzIGFuIGVuZCB1c2VyIGNlcnRpZmljYXRlIHdob3NlIHByaXZhdGUga2V5IGlz
IGVtYmVkZGVkIHdpdGhpbiBhIHNlY3VyZSBoYXJkd2FyZSBtb2R1bGUgdGhhdCBhaW1zIHRvIGF1
dGhlbnRpY2F0ZSBpdHMgb3duZXIgb3IgZ2VuZXJhdGUgZGlnaXRhbCBzaWduYXR1cmVzLjANBgkq
hkiG9w0BAQsFAAOCAgEApzRlQ2tJUxpXTSV8HhyHO2z/o9A7ouf8LKT8IMnSckwA0Sl53ADgMCgr
yiZOntd+wGLOBUWouQGccQzJi7QZsapwDC8kHpjQ+tzCaffQmqhHw301EFxMNg0/Dt4GU3XSK0vT
emG8g09yAEDf9NyWa3am8FsXB31nRdWB47UeI+s12stEYHML4YOjx/ycrPuVPyy+Ea4Qe+cWHFFr
3RwD97w8Wj91Uiwev81w3LUh3Qvaa4SXJ7vNeCPrYCRJKyssMrevh7sok7cZBcCcJRN9bvUPQQ0U
PcqBd5Gi6+zzMmWKOAJUz+AsAsyqIwf0vlG4RIwoRRXe/yS7DY5rNBxUfeF1XrqWDYCt/qSFqnfQ
YPjMbAiWWnGM34mCIczcjab7Hzz8bpPCJIKpDBROn521GQTisOXrFkgFuJyRo9uReXgl2Srb2cLh
/Ly7QBDvGogwaKySNVw0nhL3kJ3PDKkybPyLxNF/AL7s+TVARcsAue4z9uaqRZju2qha/xzwwzsM
amRe+eLbrdKME53jrt8DHDZRmc3X6oRMlK4Dg2KbnZUll3qSD7ZaH6TElmIraPfVL0HuHdI6oT+x
2e3fVRgoAIIBxJ4lkYNmRHYxI42UeLTRsLW6BRdwHPGumbNC1Ur79VCXfDU5kDWaujLzUj+C3Wyq
7dJjg79dK3SWQo+PMwY=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S7PXCPlb/B+EfERqye4nBZTfmuw=</DigestValue>
      </Reference>
      <Reference URI="/xl/sharedStrings.xml?ContentType=application/vnd.openxmlformats-officedocument.spreadsheetml.sharedStrings+xml">
        <DigestMethod Algorithm="http://www.w3.org/2000/09/xmldsig#sha1"/>
        <DigestValue>KeVl4pVeMZDGyOLHN9uBRmPBb6k=</DigestValue>
      </Reference>
      <Reference URI="/xl/media/image1.png?ContentType=image/png">
        <DigestMethod Algorithm="http://www.w3.org/2000/09/xmldsig#sha1"/>
        <DigestValue>RjJ1Le85xszGBm7mtsLoEGrEafo=</DigestValue>
      </Reference>
      <Reference URI="/xl/drawings/drawing1.xml?ContentType=application/vnd.openxmlformats-officedocument.drawing+xml">
        <DigestMethod Algorithm="http://www.w3.org/2000/09/xmldsig#sha1"/>
        <DigestValue>nfqYGSwbynVmUN5TaVtqH2+Ha+c=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.xml?ContentType=application/vnd.openxmlformats-officedocument.spreadsheetml.worksheet+xml">
        <DigestMethod Algorithm="http://www.w3.org/2000/09/xmldsig#sha1"/>
        <DigestValue>qA94QZyjnElQ1L/1IDrZiU8ePdg=</DigestValue>
      </Reference>
      <Reference URI="/xl/workbook.xml?ContentType=application/vnd.openxmlformats-officedocument.spreadsheetml.sheet.main+xml">
        <DigestMethod Algorithm="http://www.w3.org/2000/09/xmldsig#sha1"/>
        <DigestValue>ffZZZ3NhXizGAUhbV13Dv2O6LCc=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2.xml?ContentType=application/vnd.openxmlformats-officedocument.spreadsheetml.worksheet+xml">
        <DigestMethod Algorithm="http://www.w3.org/2000/09/xmldsig#sha1"/>
        <DigestValue>3HoR/H06pu8iqh23nF8O0W/dJIk=</DigestValue>
      </Reference>
      <Reference URI="/xl/styles.xml?ContentType=application/vnd.openxmlformats-officedocument.spreadsheetml.styles+xml">
        <DigestMethod Algorithm="http://www.w3.org/2000/09/xmldsig#sha1"/>
        <DigestValue>/+TAd6645bhQblit6l/oAoLM57M=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2020-05-12T10:53:43Z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2020-05-12T10:53:43Z</xd:SigningTime>
          <xd:SigningCertificate>
            <xd:Cert>
              <xd:CertDigest>
                <DigestMethod Algorithm="http://www.w3.org/2000/09/xmldsig#sha1"/>
                <DigestValue>I9MRA6RnQZ7XxhqkjqK5DFAVT4U=</DigestValue>
              </xd:CertDigest>
              <xd:IssuerSerial>
                <X509IssuerName>C=PY, O=DOCUMENTA S.A., CN=CA-DOCUMENTA S.A., SERIALNUMBER=RUC 80050172-1</X509IssuerName>
                <X509SerialNumber>5731595991136251704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Composicion Accionaria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2020-03-11T10:51:44Z</cp:lastPrinted>
  <dcterms:created xsi:type="dcterms:W3CDTF">2019-02-19T18:54:57Z</dcterms:created>
  <dcterms:modified xsi:type="dcterms:W3CDTF">2020-05-12T10:52:24Z</dcterms:modified>
</cp:coreProperties>
</file>